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delo\murski nasipi_d.b. Mure (Bistrica)\IzN_Ljutomer (dolvodno od DLN)\IzN (Gezove jame)\popisi in ocena stroskov\"/>
    </mc:Choice>
  </mc:AlternateContent>
  <xr:revisionPtr revIDLastSave="0" documentId="13_ncr:1_{370858D6-DFD5-4F62-ADA9-D37A6B764632}" xr6:coauthVersionLast="47" xr6:coauthVersionMax="47" xr10:uidLastSave="{00000000-0000-0000-0000-000000000000}"/>
  <bookViews>
    <workbookView xWindow="-28920" yWindow="-120" windowWidth="29040" windowHeight="15840" tabRatio="833" activeTab="1" xr2:uid="{00000000-000D-0000-FFFF-FFFF00000000}"/>
  </bookViews>
  <sheets>
    <sheet name="Sheet1" sheetId="34" r:id="rId1"/>
    <sheet name="1. rekapitulacija" sheetId="6" r:id="rId2"/>
    <sheet name="1.1 visokovodni nasip" sheetId="14" r:id="rId3"/>
    <sheet name="1.2 visokovodni zid" sheetId="41" r:id="rId4"/>
    <sheet name="1.3 dvig ceste" sheetId="40" r:id="rId5"/>
    <sheet name="1.4 TK vodi" sheetId="42" r:id="rId6"/>
    <sheet name="1.5 NN vodi" sheetId="43" r:id="rId7"/>
    <sheet name="1.6 zasaditev" sheetId="39" r:id="rId8"/>
    <sheet name="List1" sheetId="9" r:id="rId9"/>
    <sheet name="List3" sheetId="4" r:id="rId10"/>
  </sheets>
  <definedNames>
    <definedName name="_xlnm.Print_Area" localSheetId="1">'1. rekapitulacija'!$A$1:$F$44</definedName>
    <definedName name="_xlnm.Print_Area" localSheetId="2">'1.1 visokovodni nasip'!$A$1:$F$98</definedName>
    <definedName name="_xlnm.Print_Area" localSheetId="3">'1.2 visokovodni zid'!$A$1:$F$108</definedName>
    <definedName name="_xlnm.Print_Area" localSheetId="4">'1.3 dvig ceste'!$A$1:$F$204</definedName>
    <definedName name="_xlnm.Print_Area" localSheetId="5">'1.4 TK vodi'!$A$1:$F$88</definedName>
    <definedName name="_xlnm.Print_Area" localSheetId="6">'1.5 NN vodi'!$A$1:$F$75</definedName>
    <definedName name="_xlnm.Print_Area" localSheetId="7">'1.6 zasaditev'!$A$1:$F$90</definedName>
    <definedName name="_xlnm.Print_Titles" localSheetId="2">'1.1 visokovodni nasip'!$18:$19</definedName>
    <definedName name="_xlnm.Print_Titles" localSheetId="3">'1.2 visokovodni zid'!$19:$20</definedName>
    <definedName name="_xlnm.Print_Titles" localSheetId="4">'1.3 dvig ceste'!$22:$23</definedName>
    <definedName name="_xlnm.Print_Titles" localSheetId="5">'1.4 TK vodi'!$18:$19</definedName>
    <definedName name="_xlnm.Print_Titles" localSheetId="6">'1.5 NN vodi'!$19:$20</definedName>
    <definedName name="_xlnm.Print_Titles" localSheetId="7">'1.6 zasaditev'!$19:$20</definedName>
  </definedNames>
  <calcPr calcId="191029" fullPrecision="0"/>
</workbook>
</file>

<file path=xl/calcChain.xml><?xml version="1.0" encoding="utf-8"?>
<calcChain xmlns="http://schemas.openxmlformats.org/spreadsheetml/2006/main">
  <c r="F94" i="41" l="1"/>
  <c r="F92" i="41"/>
  <c r="F90" i="41"/>
  <c r="F88" i="41"/>
  <c r="F64" i="41"/>
  <c r="F60" i="14"/>
  <c r="F58" i="14"/>
  <c r="F82" i="14"/>
  <c r="F62" i="41" l="1"/>
  <c r="F52" i="39" l="1"/>
  <c r="F64" i="39"/>
  <c r="F60" i="39"/>
  <c r="F58" i="39"/>
  <c r="F56" i="39"/>
  <c r="F48" i="39"/>
  <c r="F46" i="39"/>
  <c r="F44" i="39"/>
  <c r="F40" i="39"/>
  <c r="D76" i="39"/>
  <c r="F76" i="39" s="1"/>
  <c r="D74" i="39"/>
  <c r="F74" i="39" s="1"/>
  <c r="D72" i="39"/>
  <c r="F72" i="39" s="1"/>
  <c r="D70" i="39"/>
  <c r="D68" i="39"/>
  <c r="F68" i="39" s="1"/>
  <c r="F78" i="39" l="1"/>
  <c r="F70" i="39"/>
  <c r="F66" i="39"/>
  <c r="F62" i="39"/>
  <c r="F54" i="39"/>
  <c r="F50" i="39"/>
  <c r="F42" i="39"/>
  <c r="F80" i="39" l="1"/>
  <c r="F82" i="39" s="1"/>
  <c r="F71" i="43"/>
  <c r="F69" i="43"/>
  <c r="F67" i="43"/>
  <c r="F73" i="43" s="1"/>
  <c r="F14" i="43" s="1"/>
  <c r="D52" i="43"/>
  <c r="F40" i="43"/>
  <c r="F60" i="43" l="1"/>
  <c r="F58" i="43"/>
  <c r="F52" i="43"/>
  <c r="F50" i="43"/>
  <c r="F48" i="43"/>
  <c r="F42" i="43"/>
  <c r="F38" i="43"/>
  <c r="F62" i="43" l="1"/>
  <c r="F13" i="43" s="1"/>
  <c r="F44" i="43"/>
  <c r="F11" i="43" s="1"/>
  <c r="F54" i="43"/>
  <c r="F12" i="43" s="1"/>
  <c r="F69" i="42"/>
  <c r="F15" i="43" l="1"/>
  <c r="F13" i="6" s="1"/>
  <c r="F47" i="42"/>
  <c r="F45" i="42"/>
  <c r="F63" i="42" l="1"/>
  <c r="F61" i="42"/>
  <c r="F59" i="42"/>
  <c r="F85" i="42"/>
  <c r="F83" i="42"/>
  <c r="F81" i="42"/>
  <c r="F79" i="42"/>
  <c r="F77" i="42"/>
  <c r="F75" i="42"/>
  <c r="F73" i="42"/>
  <c r="F71" i="42"/>
  <c r="F58" i="42"/>
  <c r="F57" i="42"/>
  <c r="F55" i="42"/>
  <c r="F53" i="42"/>
  <c r="F51" i="42"/>
  <c r="F49" i="42"/>
  <c r="F39" i="42"/>
  <c r="F37" i="42"/>
  <c r="F201" i="40"/>
  <c r="F199" i="40"/>
  <c r="F197" i="40"/>
  <c r="F193" i="40"/>
  <c r="F189" i="40"/>
  <c r="F187" i="40"/>
  <c r="F185" i="40"/>
  <c r="F183" i="40"/>
  <c r="F181" i="40"/>
  <c r="F179" i="40"/>
  <c r="F177" i="40"/>
  <c r="F173" i="40"/>
  <c r="F171" i="40"/>
  <c r="F169" i="40"/>
  <c r="F167" i="40"/>
  <c r="F165" i="40"/>
  <c r="F163" i="40"/>
  <c r="F161" i="40"/>
  <c r="F159" i="40"/>
  <c r="F157" i="40"/>
  <c r="F155" i="40"/>
  <c r="F153" i="40"/>
  <c r="F144" i="40"/>
  <c r="F143" i="40"/>
  <c r="F142" i="40"/>
  <c r="F135" i="40"/>
  <c r="F133" i="40"/>
  <c r="F129" i="40"/>
  <c r="F127" i="40"/>
  <c r="F123" i="40"/>
  <c r="F121" i="40"/>
  <c r="F119" i="40"/>
  <c r="F111" i="40"/>
  <c r="F115" i="40"/>
  <c r="F113" i="40"/>
  <c r="F109" i="40"/>
  <c r="F100" i="40"/>
  <c r="F98" i="40"/>
  <c r="F96" i="40"/>
  <c r="F92" i="40"/>
  <c r="F90" i="40"/>
  <c r="F86" i="40"/>
  <c r="F84" i="40"/>
  <c r="F82" i="40"/>
  <c r="F80" i="40"/>
  <c r="F76" i="40"/>
  <c r="F72" i="40"/>
  <c r="F68" i="40"/>
  <c r="F54" i="40"/>
  <c r="F52" i="40"/>
  <c r="F50" i="40"/>
  <c r="F48" i="40"/>
  <c r="F46" i="40"/>
  <c r="F44" i="40"/>
  <c r="F42" i="40"/>
  <c r="F40" i="40"/>
  <c r="F38" i="40"/>
  <c r="F56" i="41"/>
  <c r="F106" i="41"/>
  <c r="F104" i="41"/>
  <c r="F102" i="41"/>
  <c r="F96" i="41"/>
  <c r="F86" i="41"/>
  <c r="F84" i="41"/>
  <c r="F83" i="41"/>
  <c r="F82" i="41"/>
  <c r="F81" i="41"/>
  <c r="F80" i="41"/>
  <c r="F73" i="41"/>
  <c r="F71" i="41"/>
  <c r="F70" i="41"/>
  <c r="F68" i="41"/>
  <c r="F66" i="41"/>
  <c r="F60" i="41"/>
  <c r="F58" i="41"/>
  <c r="F54" i="41"/>
  <c r="F47" i="41"/>
  <c r="F46" i="41"/>
  <c r="F45" i="41"/>
  <c r="F44" i="41"/>
  <c r="F43" i="41"/>
  <c r="F42" i="41"/>
  <c r="F40" i="41"/>
  <c r="F38" i="41"/>
  <c r="F108" i="41" l="1"/>
  <c r="F98" i="41"/>
  <c r="F13" i="41" s="1"/>
  <c r="F87" i="42"/>
  <c r="F13" i="42" s="1"/>
  <c r="F65" i="42"/>
  <c r="F12" i="42" s="1"/>
  <c r="F41" i="42"/>
  <c r="F11" i="42" s="1"/>
  <c r="F203" i="40"/>
  <c r="F146" i="40"/>
  <c r="F15" i="40" s="1"/>
  <c r="F14" i="41"/>
  <c r="F75" i="41"/>
  <c r="F12" i="41" s="1"/>
  <c r="F49" i="41"/>
  <c r="F11" i="41" s="1"/>
  <c r="F14" i="42" l="1"/>
  <c r="F12" i="6" s="1"/>
  <c r="F15" i="41"/>
  <c r="F10" i="6" s="1"/>
  <c r="F95" i="14" l="1"/>
  <c r="F66" i="40" l="1"/>
  <c r="F36" i="40"/>
  <c r="F34" i="40"/>
  <c r="F56" i="40" s="1"/>
  <c r="F28" i="40"/>
  <c r="F26" i="40"/>
  <c r="F12" i="40" l="1"/>
  <c r="F107" i="40"/>
  <c r="F137" i="40" s="1"/>
  <c r="F14" i="40" s="1"/>
  <c r="F75" i="40"/>
  <c r="F64" i="40"/>
  <c r="F102" i="40" s="1"/>
  <c r="F16" i="40" l="1"/>
  <c r="F13" i="40"/>
  <c r="F30" i="40" l="1"/>
  <c r="F11" i="40" s="1"/>
  <c r="F17" i="40" l="1"/>
  <c r="F11" i="6" s="1"/>
  <c r="F23" i="39" l="1"/>
  <c r="F25" i="39" s="1"/>
  <c r="F87" i="39" l="1"/>
  <c r="F89" i="39" s="1"/>
  <c r="F14" i="39" s="1"/>
  <c r="F31" i="39"/>
  <c r="F29" i="39"/>
  <c r="F11" i="39"/>
  <c r="F33" i="39" l="1"/>
  <c r="F12" i="39" s="1"/>
  <c r="F13" i="39" l="1"/>
  <c r="F15" i="39" s="1"/>
  <c r="F14" i="6" s="1"/>
  <c r="F37" i="14" l="1"/>
  <c r="F31" i="6"/>
  <c r="F29" i="6"/>
  <c r="F25" i="6"/>
  <c r="F27" i="6" l="1"/>
  <c r="F23" i="6"/>
  <c r="F21" i="6"/>
  <c r="F19" i="6"/>
  <c r="F17" i="6"/>
  <c r="F89" i="14" l="1"/>
  <c r="F56" i="14"/>
  <c r="F93" i="14" l="1"/>
  <c r="F91" i="14"/>
  <c r="F90" i="14"/>
  <c r="F64" i="14"/>
  <c r="F62" i="14"/>
  <c r="F81" i="14" l="1"/>
  <c r="F85" i="14" l="1"/>
  <c r="F80" i="14" l="1"/>
  <c r="F73" i="14"/>
  <c r="F72" i="14"/>
  <c r="F71" i="14"/>
  <c r="F68" i="14"/>
  <c r="F67" i="14"/>
  <c r="F54" i="14"/>
  <c r="F53" i="14"/>
  <c r="F46" i="14"/>
  <c r="F45" i="14"/>
  <c r="F44" i="14"/>
  <c r="F43" i="14"/>
  <c r="F42" i="14"/>
  <c r="F39" i="14"/>
  <c r="F83" i="14"/>
  <c r="F97" i="14" l="1"/>
  <c r="F69" i="14"/>
  <c r="F75" i="14" s="1"/>
  <c r="F41" i="14"/>
  <c r="F48" i="14" s="1"/>
  <c r="F11" i="14" l="1"/>
  <c r="F12" i="14" l="1"/>
  <c r="F13" i="14"/>
  <c r="F14" i="14" l="1"/>
  <c r="F9" i="6" s="1"/>
  <c r="F15" i="6" l="1"/>
  <c r="F33" i="6" s="1"/>
  <c r="F35" i="6" s="1"/>
  <c r="F37" i="6" s="1"/>
  <c r="F39" i="6" s="1"/>
  <c r="F41" i="6" s="1"/>
</calcChain>
</file>

<file path=xl/sharedStrings.xml><?xml version="1.0" encoding="utf-8"?>
<sst xmlns="http://schemas.openxmlformats.org/spreadsheetml/2006/main" count="839" uniqueCount="504">
  <si>
    <t>Poz.</t>
  </si>
  <si>
    <t>Opis</t>
  </si>
  <si>
    <t>Vrednost (EUR)</t>
  </si>
  <si>
    <t>PREDDELA</t>
  </si>
  <si>
    <t>ZEMELJSKA DELA</t>
  </si>
  <si>
    <t>SKUPAJ:</t>
  </si>
  <si>
    <t>Enota</t>
  </si>
  <si>
    <t>Količina</t>
  </si>
  <si>
    <t>Vrednost</t>
  </si>
  <si>
    <t>pavšal</t>
  </si>
  <si>
    <t>m2</t>
  </si>
  <si>
    <t>S K U P A J  PREDDELA</t>
  </si>
  <si>
    <t>m3</t>
  </si>
  <si>
    <t>REKAPITULACIJA STROŠKOV</t>
  </si>
  <si>
    <t>~ drevesa z deblom premera 11 do 30 cm</t>
  </si>
  <si>
    <t>kos</t>
  </si>
  <si>
    <t>~ površine v naklonu</t>
  </si>
  <si>
    <t>Grobo profiliranje in fino planiranje površin   kot podlaga humusiranju.</t>
  </si>
  <si>
    <t>m1</t>
  </si>
  <si>
    <t>~ drevesa z deblom premera 31 do 50 cm</t>
  </si>
  <si>
    <t>~ drevesa z deblom premera nad 50 cm</t>
  </si>
  <si>
    <t>~ odriv humusa na razdaljo do 50 m</t>
  </si>
  <si>
    <t>1.1</t>
  </si>
  <si>
    <t>1.2</t>
  </si>
  <si>
    <t>1.1.1</t>
  </si>
  <si>
    <t>1.1.2</t>
  </si>
  <si>
    <t>1.1.1.1</t>
  </si>
  <si>
    <t>1.1.1.2</t>
  </si>
  <si>
    <t>1.1.1.3</t>
  </si>
  <si>
    <t>1.1.1.3.1</t>
  </si>
  <si>
    <t>1.1.1.3.2</t>
  </si>
  <si>
    <t>1.1.1.3.3</t>
  </si>
  <si>
    <t>1.1.1.3.4</t>
  </si>
  <si>
    <t>1.1.1.3.5</t>
  </si>
  <si>
    <t>~ horizontalne površine</t>
  </si>
  <si>
    <t>~ humusiranje v debelini 20 cm in zatravitev s semenom - površine v naklonu.</t>
  </si>
  <si>
    <t>RAZNA DELA</t>
  </si>
  <si>
    <t>S K U P A J   RAZNA DELA</t>
  </si>
  <si>
    <t xml:space="preserve">S K U P A J   ZEMELJSKA DELA </t>
  </si>
  <si>
    <t>~ humusiranje v debelini 20 cm in zatravitev s semenom - horizontalne površine.</t>
  </si>
  <si>
    <t>1.1.3</t>
  </si>
  <si>
    <t>1.1.3.1</t>
  </si>
  <si>
    <t>1.1.3.1.1</t>
  </si>
  <si>
    <t>1.1.3.1.2</t>
  </si>
  <si>
    <t>1.1.3.2</t>
  </si>
  <si>
    <t>1.1.3.3</t>
  </si>
  <si>
    <t>1.1.3.4</t>
  </si>
  <si>
    <t>1.1.3.5</t>
  </si>
  <si>
    <t>1.2.1</t>
  </si>
  <si>
    <t>1.2.2</t>
  </si>
  <si>
    <t>1.2.3</t>
  </si>
  <si>
    <t>1.2.1.1</t>
  </si>
  <si>
    <t>1.2.1.2</t>
  </si>
  <si>
    <t>1.2.1.3</t>
  </si>
  <si>
    <t>1.2.3.1</t>
  </si>
  <si>
    <t>1.2.3.2</t>
  </si>
  <si>
    <t>1.8</t>
  </si>
  <si>
    <t>Zakoličenje osi in postavitev profilov za izkope in nasipe, zakoličenje vseh objektov v obsegu del, prenos v naravo, vzdrževanje geodetskih točk (vsa geodetska dela v skladu s tehničnimi pogoji)</t>
  </si>
  <si>
    <t>~ nariv  humusa na začasni deponiji ob trasi</t>
  </si>
  <si>
    <t>1.2.2.1</t>
  </si>
  <si>
    <t>1.2.2.2</t>
  </si>
  <si>
    <t>BETONSKA DELA</t>
  </si>
  <si>
    <t>kg</t>
  </si>
  <si>
    <t>1.9</t>
  </si>
  <si>
    <t>1.10</t>
  </si>
  <si>
    <t>1.11</t>
  </si>
  <si>
    <t>Izdelava PID-a</t>
  </si>
  <si>
    <t>Izdelava dokazila o zanesljivosti</t>
  </si>
  <si>
    <t>Projektantski nadzor  (plačilo po dejansko opravljenih urah, ki jih prizna nadzor)</t>
  </si>
  <si>
    <t>Geomehanski nadzor (plačilo po dejansko opravljenih urah, ki jih prizna nadzor)</t>
  </si>
  <si>
    <t>SKUPAJ Z NEPREDVIDENIMI DELI:</t>
  </si>
  <si>
    <t>DDV (22%)</t>
  </si>
  <si>
    <t>VSE SKUPAJ</t>
  </si>
  <si>
    <t>V okviru pripravljalnih del-predhodnega čiščenja terena se mora drevesna in grmovna zarast ohranjati v čimvečji možni meri. Gradnja je dopustna le v območju predvidene trase, v Naturo 2000 poseg ni dovoljen.</t>
  </si>
  <si>
    <t xml:space="preserve">~ grmovje in drevesa z debli premera do 10 cm na redko porasli površini </t>
  </si>
  <si>
    <t xml:space="preserve">~ grmovje in drevesa z debli premera do 10 cm na gosto porasli površini </t>
  </si>
  <si>
    <t xml:space="preserve">~ izkop z nakladanjem na prevozno sredstvo in prevozom na začasno deponijo </t>
  </si>
  <si>
    <t xml:space="preserve">Površinski strojni izkop humusa. </t>
  </si>
  <si>
    <t>Široki strojni izkop prirodno vlažnega materiala za izvedbo v.v. zidu z nakladanjem in prevozom na deponijo.</t>
  </si>
  <si>
    <t>Široki strojni izkop prirodno vlažnega materiala za izvedbo v.v. zidu z odlaganjem na deponijo ob trasi.</t>
  </si>
  <si>
    <t xml:space="preserve">Zasip zidu z materialom od izkopa v plasteh največ po 25 cm s strojnim komprimiranjem min. 98% SPP (oz. po projektu). </t>
  </si>
  <si>
    <t>1.2.4</t>
  </si>
  <si>
    <t>1.2.4.1</t>
  </si>
  <si>
    <t>Izvedba AB zidu - po kampadah z dilatacijami (izvedba po projektu).</t>
  </si>
  <si>
    <t>1.2.4.2</t>
  </si>
  <si>
    <t>Izdelava stika med temeljem in stojino po sistemu "bela kad"</t>
  </si>
  <si>
    <t>1.2.4.3</t>
  </si>
  <si>
    <t>S K U P A J   BETONSKA DELA</t>
  </si>
  <si>
    <t>~ Dobava in vgradnja podložnega betona C12/15 v debelini 10 cm. V ceni upoštevati tudi ev. opaž robu podložnega betona</t>
  </si>
  <si>
    <t xml:space="preserve">~ Dobava in vgradnja hidrotehničnega betona C30/37, XC4, XF3, PV-II, Dmax 32, prerezi večji od 0.3 m3/m2 </t>
  </si>
  <si>
    <t>~ Dobava in vgradnja rebraste armature B500B. Armatura do vključno fi 12</t>
  </si>
  <si>
    <t xml:space="preserve">~ dvostranski opaž </t>
  </si>
  <si>
    <t>V enotnih cenah je potrebno upoštevati  ureditev gradbišča pred začetkom gradnje in odstranitev gradbiščnih objektov ter vzpostavitev prvotnega stanja.
Na gradbiščnem platoju je potrebno predvideti vsaj sledeče:
~ gradbiščno ograjo
~ zabojnik vodstva gradbišča in nadzora
~ zabojnik vodstva izvajalcev
~ sanitarije, garderobe
~ parkirišče
~ tesarsko lopo, skladišče in odlagališče gradbenega materiala in opreme
~ pralna ploščad za vozila
~ urejeno odlagališče opažev in armature...</t>
  </si>
  <si>
    <t xml:space="preserve">Izdelava Navodil za obratovanje in vzdrževanje </t>
  </si>
  <si>
    <t>1.2.3.3</t>
  </si>
  <si>
    <t>1.2.3.4</t>
  </si>
  <si>
    <t>1.2.3.5</t>
  </si>
  <si>
    <t>1.2.3.6</t>
  </si>
  <si>
    <t>1.2.3.7</t>
  </si>
  <si>
    <t xml:space="preserve">Nabava, dovoz in vgradnja gline za tesnitev nad zasipom s prodom ob temelju v.v. zidu. </t>
  </si>
  <si>
    <t>Nabava, dovoz in vgradnja nosilnega materiala (gramoz) pod temelji v.v. zidu.</t>
  </si>
  <si>
    <t>~  dobava in vgradnja glineno meljnega materiala. 
V postavki upoštevati strojno komprimiranje min. 95% SPP v plasteh višine največ 25 cm (oz. po projektu). Utrjevanje mora biti z valjarjem z bodicami.
Prekomerni nasipni profil upoštevan v končni projektni obliki.</t>
  </si>
  <si>
    <t>ur</t>
  </si>
  <si>
    <t>Dobava in vgradnja zaščitne mreže proti bobru in drugim glodalcem. (debelina mreže najmanj 6 mm, izdelana iz trajnejših materialov za zagotovitev daljše obstojnosti). Mreža se kombinira z zaščitno mrežo za manjše glodavce (miši, voluharji, podgane in pižmovke), žužkojede (krti) in druge večje vrste (jazbec, lisica, nutrija, vidra). Odprtina mreže do 5 cm.</t>
  </si>
  <si>
    <t>Geodetski posnetek začetnega (ničelnega) stanja izvedenega po ostranitvi zarasti.</t>
  </si>
  <si>
    <t xml:space="preserve">Geodetski posnetek izvedenih del, vris v kataster in izdelava geodetskega načrta (vključno z skico meritev, terenskim zapisnikom, kopijo situacij starega in novega stanja). </t>
  </si>
  <si>
    <t>Projektantski nadzor univ.dipl.inž.kraj.arh. pri izvajanju gradbenih, saditvenih in zemeljskih del (plačilo po dejansko opravljenih urah, ki jih prizna nadzor)</t>
  </si>
  <si>
    <t>V enotnih cenah je upoštevati celotni transport.</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</si>
  <si>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V ceni ni upoštevana deponija za višek materiala in je predmet ponudbe izvajalca (vključno s transportom).</t>
  </si>
  <si>
    <t>Transport se vrši po obstoječih poteh in po predvideni trasi nasipa. Izvajalec si mora pridobiti dovoljenje za transport po obstoječih poteh. 
Po končani gradnji se sanira eventuelne poškodbe obstoječih cest.</t>
  </si>
  <si>
    <t>Posek in odstranitev grmovja in dreves z odstranitvijo štorov in korenin. V ceni je potrebno upoštevati pripravo in mletje sekancev iz materiala od čiščenja zarasti in nakladanje na kamion s prevozom na deponijo, ki jo zagotovi izvajalec.</t>
  </si>
  <si>
    <t>Nabava, dovoz in vgradnja glineno meljnega materiala (strižne karakteristike j = 24° in kohezijo c = 0). Vlažnost nasipnega materiala naj ne presega 3% nad optimalno vlago, določeno po SPP.
V postavki upoštevati strojno komprimiranje min. 95% SPP v plasteh višine največ 25 cm (oz. po projektu). Utrjevanje mora biti z valjarjem z bodicami.
Prekomerni nasipni profil upoštevan v končni projektni obliki.</t>
  </si>
  <si>
    <t>Izkop za zamenjavo temeljnih tal z glinenim materialom in pot ob nasipu ter razgrinjanje po trasi nasipa.
V postavki upoštevati strojno komprimiranje min. 95% SPP v plasteh višine največ 25 cm (oz. po projektu). Utrjevanje mora biti z valjarjem z bodicami.</t>
  </si>
  <si>
    <t>Nabava, dovoz in vgradnja gline za vgradnjo na zunanjih robovih nasipa (zamenjava peska v temeljnih tleh). V postavki upoštevati strojno komprimiranje min. 95% SPP. Utrjevanje mora biti z valjarjem z bodicami.
Prekomerni nasipni profil upoštevan v končni projektni obliki.</t>
  </si>
  <si>
    <t>~ pesek 0/4-2cm (5cm)</t>
  </si>
  <si>
    <t>~ tamponski prodec TP 32 (35cm)</t>
  </si>
  <si>
    <t>Dobava, transport in vgradnja nosilnega materiala za vzdrževalno pot ob nasipu.</t>
  </si>
  <si>
    <t>V enotnih cenah je potrebno upoštevati tudi vsa pomožna dela in materiale,   izdelava eventuelnih transportnih poti in delovnih platojev  ter  izvedbo  vzdolžnih gradbiščnih cest ob nasipu,  vključno z odstranitvijo po končani gradnji.</t>
  </si>
  <si>
    <t>V enotnih cenah je potrebno upoštevati vpostavitev obstoječega stanja po končani gradnji.</t>
  </si>
  <si>
    <t>Demontaža obstoječe ograje in odvoz na deponijo.</t>
  </si>
  <si>
    <t xml:space="preserve">Humusiranje površin in zatravitev. V travni mešanici naj bodo srednje in počasi ratsoče vrste (Festuca rubra 15%, Lolium perenne 35%, Festuca ovina 20%, Poa pratensis 15%, Cynosurus cristatus 5%, Phelum pratense 5%, Trifolium repens 5%).  </t>
  </si>
  <si>
    <t>ZAKLJUČNA DELA</t>
  </si>
  <si>
    <t>PRIPRAVLJALNA DELA</t>
  </si>
  <si>
    <t>S K U P A J  PRIPRAVLJALNA DELA</t>
  </si>
  <si>
    <t>SADITVENA DELA</t>
  </si>
  <si>
    <t>ZAKOLIČBA AREALOV ZASADITVE Z UPOŠTEVANJEM ODMIKOV IN STANDARDOV SKLADNO S PROJEKTOM</t>
  </si>
  <si>
    <t>PAV</t>
  </si>
  <si>
    <t>SHRANJEVANJE ODKOPANE ŽIVICE NA ZAČASNI DEPONIJI ZA PONOVNO UPORABO</t>
  </si>
  <si>
    <t>DOSTAVA IN NASUTJE HUMUSA - ZEMLJE VIŠJE KVALITETE NA OBMOČJIH ZATRAVITVE ALI SADITVE DREVES IN GRMOVNIC</t>
  </si>
  <si>
    <t>NABAVA DREVESNIH IN GRMOVNIH VRST ENAKE SERIJE POD PROJEKTANTSKIM NADZOROM UNIV.DIPL.INŽ.KRAJ.ARH. IN GARANCIJA SADIK ZA OBDOBJE ENEGA LETA</t>
  </si>
  <si>
    <t>KOM</t>
  </si>
  <si>
    <t>NABAVA, DOSTAVA IN MONTAŽA ZAŠČITNE OGRAJE PROTI DIVJADI (VIŠINE MIN 1,45M) SKUPAJ Z OPORNIMI JEKLENIMI PALICAMI (PODPORA NA CCA 3,5M) ZA DREVESNE IN GOZDNE SADIKE KOT ZAŠČITA CELOTNIH SADITVENIH SESTOJEV</t>
  </si>
  <si>
    <t>M</t>
  </si>
  <si>
    <t>NABAVA IN DOSTAVA OPORNEGA KOLIČKA (Fi=4cm, VIŠINA 1,25m) IN MANŠETO ZA ZAVETROVANJE</t>
  </si>
  <si>
    <t>NABAVA HUMIFICIRANEGA GROZDNEGA MOŠTA NPR BIOVN OZ. ENAKOVREDNO (0,25KG NA SADIKO IN OBSTOJEČA DREVESA)</t>
  </si>
  <si>
    <t>KG</t>
  </si>
  <si>
    <t>NABAVA MIKORIZNEGA GLIVIČNEGA INOKULANTA KOT NPR. TREE SAVER TRANSPLANT OZIROMA ENAKOVREDNO (85G K POSAMEZNI SADIKI)</t>
  </si>
  <si>
    <t>NABAVA IN DODAJANJE 1 KOM GNOJILNE TABLETE K DREVESNI SADIKI NA NARAVNI BAZI 21G Z DOLGOTRAJNIM DELOVANJEM KOT NPR. HEALTHY START 12-8-8 OZIROMA ENAKOVREDNO</t>
  </si>
  <si>
    <t>NABAVA IN DODAJANJE GNOJILNE TABLETE K GRMOVNIM SADIKAM NA NARAVNI BAZI 21G Z DOLGOTRAJNIM DELOVANJEM KOT NPR. HEALTHY START 12-8-8 OZIROMA ENAKOVREDNO</t>
  </si>
  <si>
    <t>STROJNA SETEV TRAVNE MEŠANICE PO SPECIFIKACIJI 25 g/m2 IN Z ZALIVANJEM MIN 3 l/m2.</t>
  </si>
  <si>
    <t>M2</t>
  </si>
  <si>
    <t>NADOMESTNA SADITEV IZPADLIH SADIK ZARADI IZPADA (DIVJAD, SUŠA, MEHANSKE POŠKODBE…) V OCENI 20% SADIK</t>
  </si>
  <si>
    <t>PRO</t>
  </si>
  <si>
    <t>ČIŠČENJE OBMOČJA PO KONČANIH DELIH</t>
  </si>
  <si>
    <t xml:space="preserve">S K U P A J   ZAKLJUČNA DELA </t>
  </si>
  <si>
    <t>S K U P A J   SADITVENA DELA</t>
  </si>
  <si>
    <t>S K U P A J   VOZIŠČNE KONSTRUKCIJE</t>
  </si>
  <si>
    <t>1.3.1</t>
  </si>
  <si>
    <t>1.3.2</t>
  </si>
  <si>
    <t>1.3.3</t>
  </si>
  <si>
    <t>1.3.1.1</t>
  </si>
  <si>
    <t>1.3.2.1</t>
  </si>
  <si>
    <t>1.3.2.2</t>
  </si>
  <si>
    <t>1.3.3.1</t>
  </si>
  <si>
    <t>1.3.3.2</t>
  </si>
  <si>
    <t>1.3.3.3</t>
  </si>
  <si>
    <t>1.3.3.4</t>
  </si>
  <si>
    <t>1.3.3.5</t>
  </si>
  <si>
    <t>1.3.4</t>
  </si>
  <si>
    <t>VOZIŠČNA KONSTRUKCIJA</t>
  </si>
  <si>
    <t>1.3.4.1</t>
  </si>
  <si>
    <t>1.3.4.2</t>
  </si>
  <si>
    <t>1.3.4.3</t>
  </si>
  <si>
    <t>1.3.1.2</t>
  </si>
  <si>
    <t>dvig ceste</t>
  </si>
  <si>
    <t>1.3</t>
  </si>
  <si>
    <t>1.4</t>
  </si>
  <si>
    <t>1.5</t>
  </si>
  <si>
    <t>1.6</t>
  </si>
  <si>
    <t>1.7</t>
  </si>
  <si>
    <t>Del objekta:   1.1  Visokovodni nasip</t>
  </si>
  <si>
    <t>Izvedba rampe preko nasipa (2 kos)</t>
  </si>
  <si>
    <t>Lokalno zavarovanje vodovoda na območju prečkanja z v.v. nasipom.</t>
  </si>
  <si>
    <t>1.1.2.1</t>
  </si>
  <si>
    <t>1.1.2.1.1</t>
  </si>
  <si>
    <t>1.1.2.1.2</t>
  </si>
  <si>
    <t>1.1.2.6</t>
  </si>
  <si>
    <t>1.1.2.2</t>
  </si>
  <si>
    <t>1.1.2.4</t>
  </si>
  <si>
    <t>1.1.2.5</t>
  </si>
  <si>
    <t>1.1.3.3.1</t>
  </si>
  <si>
    <t>1.1.3.3.2</t>
  </si>
  <si>
    <t>1.1.3.3.3</t>
  </si>
  <si>
    <t>~ dobava in vgradnja filca pod gramozni material</t>
  </si>
  <si>
    <t xml:space="preserve">Nadzor eventuelnih mnenjedajalcev (ZRSVN, ZGS,...) in drugih služb, katerih komunalni vodi potekajo v bližini nameravane gradnje (Telekom Slovenije, Elektro,...). Plačilo po dejansko izstavljenih računih.
</t>
  </si>
  <si>
    <t>1.2.3.1.1</t>
  </si>
  <si>
    <t>1.2.3.1.2</t>
  </si>
  <si>
    <t>1.2.3.1.3</t>
  </si>
  <si>
    <t>1.2.3.1.4</t>
  </si>
  <si>
    <t>1.2.3.1.5</t>
  </si>
  <si>
    <t>~ Dobava in vgradnja armaturne mreže</t>
  </si>
  <si>
    <t>Izvedba dilatacije po detajlu - dobava in vgraditev zaključnega traka za rege, zaščitne srajčke, zunanji tesnilni trak ,... (na 2m).</t>
  </si>
  <si>
    <t>'Dobava in vgradnja montažnih elementov višine 0.50m (odstranljiva protipoplavna zaščita) v vnaprej pripravljene odprtine AB zidu po navodilih proizvajalca (kot .npr IBS Technics). Material zapornih elementov je aluminij, EN AW 6063 T66. Končni in vmesni stebriček je iz aluminija,  EN AW 6005 T66, s pritrdilnim in tesnilnim materialom (EPDM). Pritrdilne plošče vmesnih stebrov so iz nerjavnega jekla.
Ker so detajli za vgradnjo lamel ali steklene zaščite različne odvisne od izbire proizvajalca, detajlnejši načrt  pripravi izvajalec.</t>
  </si>
  <si>
    <t>'Dobava in vgradnja montažnih elementov višine1.30m (odstranljiva protipoplavna zaščita) v vnaprej pripravljene odprtine AB zidu po navodilih proizvajalca (kot .npr IBS Technics). Material zapornih elementov je aluminij, EN AW 6063 T66. Končni in vmesni stebriček je iz aluminija,  EN AW 6005 T66, s pritrdilnim in tesnilnim materialom (EPDM). Pritrdilne plošče vmesnih stebrov so iz nerjavnega jekla.
Ker so detajli za vgradnjo lamel ali steklene zaščite različne odvisne od izbire proizvajalca, detajlnejši načrt  pripravi izvajalec.</t>
  </si>
  <si>
    <t>'Dobava in vgradnja montažnih elementov višine1.60m (odstranljiva protipoplavna zaščita) v vnaprej pripravljene odprtine AB zidu po navodilih proizvajalca (kot .npr IBS Technics). Material zapornih elementov je aluminij, EN AW 6063 T66. Končni stebriček je iz aluminija,  EN AW 6005 T66, s pritrdilnim in tesnilnim materialom (EPDM). 
Ker so detajli za vgradnjo lamel ali steklene zaščite različne odvisne od izbire proizvajalca, detajlnejši načrt  pripravi izvajalec.</t>
  </si>
  <si>
    <t>Del objekta:   1.2  Visokovodni zid pri ribiškem domu</t>
  </si>
  <si>
    <t>1.2.1.3.1</t>
  </si>
  <si>
    <t>1.2.1.3.2</t>
  </si>
  <si>
    <t>1.2.1.3.3</t>
  </si>
  <si>
    <t>1.2.1.3.4</t>
  </si>
  <si>
    <t>1.2.1.3.5</t>
  </si>
  <si>
    <t>1.2.2.1.1</t>
  </si>
  <si>
    <t>1.2.2.3</t>
  </si>
  <si>
    <t>1.2.2.4</t>
  </si>
  <si>
    <t>1.2.2.5</t>
  </si>
  <si>
    <t>1.2.2.6</t>
  </si>
  <si>
    <t>1.2.2.7</t>
  </si>
  <si>
    <t>1.2.2.8</t>
  </si>
  <si>
    <t>visokovodni nasip</t>
  </si>
  <si>
    <t>visokovodni zid pri ribiškem domu</t>
  </si>
  <si>
    <t xml:space="preserve">Del objekta:   1.3  Dvig ceste </t>
  </si>
  <si>
    <t>ČIŠČENJE TERENA</t>
  </si>
  <si>
    <t>Odstranitev grmovja na redko porasli površini (do 50 % pokritega tlorisa) - strojno (ocena)</t>
  </si>
  <si>
    <t>Posek in odstranitev drevesa z deblom premera 11 do 30 cm ter odstranitev vej (ocena)</t>
  </si>
  <si>
    <t>Odstranitev panja s premerom 11 do 30 cm z odvozom na deponijo na razdaljo do 100 m</t>
  </si>
  <si>
    <t>Odstranitev vej predhodno posekanih dreves</t>
  </si>
  <si>
    <t>ura</t>
  </si>
  <si>
    <t>Demontaža in odstranitev prometnega znaka na enem podstavku</t>
  </si>
  <si>
    <t>Demontaža in odstranitev plastičnega smernika</t>
  </si>
  <si>
    <t>Porušitev in odstranitev asfaltne plasti v debelini 6 do 10 cm</t>
  </si>
  <si>
    <t>Porušitev in odstranitev cementnobetonske krovne plasti v debelini do 15 cm</t>
  </si>
  <si>
    <t xml:space="preserve">Rezkanje in odvoz asfaltne krovne plasti v debelini 3 cm </t>
  </si>
  <si>
    <t>Rezanje asfaltne plasti s talno diamantno žago, debele 6 do 10 cm</t>
  </si>
  <si>
    <r>
      <t>Demontaža in odtranitev obvestilne table s površino do 1 m</t>
    </r>
    <r>
      <rPr>
        <vertAlign val="superscript"/>
        <sz val="10"/>
        <color indexed="8"/>
        <rFont val="Arial Narrow"/>
        <family val="2"/>
        <charset val="238"/>
      </rPr>
      <t>2</t>
    </r>
  </si>
  <si>
    <r>
      <t>m</t>
    </r>
    <r>
      <rPr>
        <vertAlign val="superscript"/>
        <sz val="10"/>
        <rFont val="Arial Narrow"/>
        <family val="2"/>
        <charset val="238"/>
      </rPr>
      <t>2</t>
    </r>
  </si>
  <si>
    <r>
      <t>m</t>
    </r>
    <r>
      <rPr>
        <vertAlign val="superscript"/>
        <sz val="10"/>
        <color indexed="8"/>
        <rFont val="Arial Narrow"/>
        <family val="2"/>
        <charset val="238"/>
      </rPr>
      <t>3</t>
    </r>
  </si>
  <si>
    <r>
      <t>m</t>
    </r>
    <r>
      <rPr>
        <vertAlign val="superscript"/>
        <sz val="10"/>
        <rFont val="Arial Narrow"/>
        <family val="2"/>
        <charset val="238"/>
      </rPr>
      <t>1</t>
    </r>
  </si>
  <si>
    <t>1.3.2.3</t>
  </si>
  <si>
    <t>1.3.2.4</t>
  </si>
  <si>
    <t>1.3.2.5</t>
  </si>
  <si>
    <t>1.3.2.6</t>
  </si>
  <si>
    <t>1.3.2.7</t>
  </si>
  <si>
    <t>1.3.2.8</t>
  </si>
  <si>
    <t>1.3.2.9</t>
  </si>
  <si>
    <t>1.3.2.10</t>
  </si>
  <si>
    <t>1.3.2.11</t>
  </si>
  <si>
    <t>S K U P A J  ČIŠČENJE TERENA</t>
  </si>
  <si>
    <t>IZKOPI</t>
  </si>
  <si>
    <t>Površinski izkop plodne zemljine – 1. kategorije – strojno z odrivom do 50 m</t>
  </si>
  <si>
    <t>Široki izkop vezljive zemljine – 3. kategorije – strojno z odrivom do 50 m</t>
  </si>
  <si>
    <t xml:space="preserve">Doplačilo za ročni izkop vezljive zemljine – 3. kategorije </t>
  </si>
  <si>
    <t>PLANUM TEMELJNIH TAL</t>
  </si>
  <si>
    <t>Ureditev planuma temeljnih tal vezljive zemljine – 3. kategorije</t>
  </si>
  <si>
    <t>LOČILNE; DRENAŽNE IN FILTERSKE PLASTI TER DELAVNI PLATO</t>
  </si>
  <si>
    <r>
      <t>m</t>
    </r>
    <r>
      <rPr>
        <vertAlign val="superscript"/>
        <sz val="10"/>
        <rFont val="Arial Narrow"/>
        <family val="2"/>
        <charset val="238"/>
      </rPr>
      <t>3</t>
    </r>
  </si>
  <si>
    <r>
      <t>Dobava in vgraditev geotekstilije za ločilno plast (po načrtu), natezna trdnost nad 14 do 16 kN/m</t>
    </r>
    <r>
      <rPr>
        <vertAlign val="superscript"/>
        <sz val="10"/>
        <color indexed="8"/>
        <rFont val="Arial Narrow"/>
        <family val="2"/>
        <charset val="238"/>
      </rPr>
      <t>2</t>
    </r>
  </si>
  <si>
    <r>
      <t>m</t>
    </r>
    <r>
      <rPr>
        <vertAlign val="superscript"/>
        <sz val="10"/>
        <color indexed="8"/>
        <rFont val="Arial Narrow"/>
        <family val="2"/>
        <charset val="238"/>
      </rPr>
      <t>2</t>
    </r>
  </si>
  <si>
    <t>NASIPI, ZASIPI, KLINI, POSTELJICA IN GLINASTI NABOJ</t>
  </si>
  <si>
    <t>Vgraditev nasipa iz sekundarne surovine (predhodno deporniranega asfalta)</t>
  </si>
  <si>
    <t xml:space="preserve">Izdelava nasipa iz zrnate kamnine – 3. kategorije z dobavo iz gramoznice </t>
  </si>
  <si>
    <t>Dobava in izdelava posteljice iz drobljenih kamnitih zrn v debelini do 40 cm</t>
  </si>
  <si>
    <t>Ureditev planuma nasipa, zasipa, klina ali posteljice iz vezljive zemljine – 3. kategorije</t>
  </si>
  <si>
    <t>1.3.3.6</t>
  </si>
  <si>
    <t>1.3.3.7</t>
  </si>
  <si>
    <t>1.3.3.8</t>
  </si>
  <si>
    <t>1.3.3.9</t>
  </si>
  <si>
    <t>BREŽINE IN ZELENICE</t>
  </si>
  <si>
    <t>Humuziranje brežine brez valjanja, v debelini do 15 cm - ročno</t>
  </si>
  <si>
    <t>Doplačilo za zatravitev s semenom</t>
  </si>
  <si>
    <t>PREVOZI, RAZPROSTIRANJE IN UREDITEV DEPONIJ MATERIALA</t>
  </si>
  <si>
    <t>Prevoz materiala na razdaljo nad 15 do 20 km</t>
  </si>
  <si>
    <t>t</t>
  </si>
  <si>
    <t>Razprostiranje odvečne plodne zemljine – 1. kategorije</t>
  </si>
  <si>
    <t>Odlaganje odpadnega cementnega betona na komunalno deponijo (ocena)</t>
  </si>
  <si>
    <t>NOSILNE PLASTI</t>
  </si>
  <si>
    <t>Izdelava nevezane nosilne plasti drobljenca iz kamnine v debelini do 20 cm (priključki)</t>
  </si>
  <si>
    <t>Izdelava nevezane nosilne plasti drobljenca iz kamnine v debelini 21 do 30 cm</t>
  </si>
  <si>
    <t>Izdelava izravnalne plasti iz drobljenca v povprečni debelini do 5 cm</t>
  </si>
  <si>
    <t xml:space="preserve"> Izdelava nosilne plasti bituminizirane zmesi AC 22 base B 70/100 A4 v debelini 7 cm </t>
  </si>
  <si>
    <t>Izdelava zgornje nosilne plasti bituminiziranega drobljenca AC 22 base B 50/70 A3 v debelini 7 cm</t>
  </si>
  <si>
    <t>OBRABNE PLASTI</t>
  </si>
  <si>
    <t>ROBNI ELEMENTI VOZIŠČ</t>
  </si>
  <si>
    <t>Dobava in vgraditev predfabriciranega dvignjenega robnika iz cementnega betona  s prerezom 15/25 cm</t>
  </si>
  <si>
    <t>Dobava in vgraditev predfabriciranega pogreznjenega robnika iz cementnega betona  s prerezom 15/25 cm</t>
  </si>
  <si>
    <t>BANKINE</t>
  </si>
  <si>
    <t>Izdelava bankine iz drobljenca, široke 0,51 do 0,75 m</t>
  </si>
  <si>
    <t>Izdelava bankine iz drobljenca, široke 0,76 do 1,00 m</t>
  </si>
  <si>
    <t>ODVODNJAVANJE</t>
  </si>
  <si>
    <t>Izdelava prepusta krožnega prereza iz cevi iz cementnega betona s premerom 100 cm (ABC cevi)</t>
  </si>
  <si>
    <t>Izdelava ravne ali krilne vtočne ali iztočne glave prepusta krožnega prereza iz cementnega betona s premerom 100 cm</t>
  </si>
  <si>
    <t xml:space="preserve">Izdelava kamnitega usedalnika dimenzj 1,5 x 1,5 x 0,5m, z lomljencem v betonu </t>
  </si>
  <si>
    <t>PROMETNA OPREMA</t>
  </si>
  <si>
    <t>POKONČNA OPREMA CEST</t>
  </si>
  <si>
    <t>Izdelava temelja iz cementnega betona C 12/15, globine 80 cm, premera 30 cm</t>
  </si>
  <si>
    <t>Dobava in vgraditev stebrička za prometni znak iz vroče cinkane jeklene cevi s premerom 64 mm, dolge 3000 mm</t>
  </si>
  <si>
    <t>Dobava in vgraditev stebrička za prometni znak iz vroče cinkane jeklene cevi s premerom 64 mm, dolge 3500 mm</t>
  </si>
  <si>
    <t>Dobava in vgraditev stebrička za prometni znak iz vroče cinkane jeklene cevi s premerom 64 mm, dolge 4000 mm</t>
  </si>
  <si>
    <t>Dobava in vgraditev stebrička za prometni znak iz vroče cinkane jeklene cevi s premerom 89 mm, dolge 6000 mm</t>
  </si>
  <si>
    <t>Dobava in pritrditev trikotnega prometnega znaka, podloga iz aluminijaste pločevine, RA2, dolžina stranice a = 900 mm</t>
  </si>
  <si>
    <t>Dobava in pritrditev okroglega prometnega znaka, podloga iz aluminijaste pločevine, znak z odsevno folijo RA2, premera 600 mm</t>
  </si>
  <si>
    <t>Dobava in pritrditev prometnega znaka, podloga iz aluminijaste pločevine, znak z odsevno folijo RA1, velikost 300 / 300 mm</t>
  </si>
  <si>
    <t>Dobava in pritrditev prometnega znaka, podloga iz aluminijaste pločevine, RA2, dimenzije 600 / 250 mm                         .</t>
  </si>
  <si>
    <t>Prestavitev oz. ponovna postavitev deponiranih prometnih znakov (vključno s stebrički in temelji)</t>
  </si>
  <si>
    <t xml:space="preserve">Prestavitev oz. ponovna postavitev deponiranih prometnih znakov </t>
  </si>
  <si>
    <t>OZNAČBE NA VOZIŠČIH</t>
  </si>
  <si>
    <t>Izdelava tankoslojne prečne in ostalih označb na vozišču z enokomponentno belo barvo, vključno 250 g/m2 posipa z drobci / kroglicami stekla, strojno, debelina plasti suhe snovi 250 m, površina označbe do 0,5 m2</t>
  </si>
  <si>
    <t>Doplačilo za izdelavo prekinjenih vzdolžnih označb na vozišču, širina črte 10 cm</t>
  </si>
  <si>
    <t>Doplačilo za izdelavo prekinjenih vzdolžnih označb na vozišču, širina črte 12 cm</t>
  </si>
  <si>
    <t>Doplačilo za izdelavo prekinjenih vzdolžnih označb na vozišču, širina črte 15 cm</t>
  </si>
  <si>
    <t>OPREMA ZA VODENJE PROMETA</t>
  </si>
  <si>
    <t>Dobava in postavitev plastičnega smernika z votlim prerezom, dolžina 1200 mm, z odsevnikom iz umetne snovi (ocena)</t>
  </si>
  <si>
    <t>OPREMA ZA ZAVAROVANJE PROMETA</t>
  </si>
  <si>
    <t>Dobava in vgraditev vkopane zaključnice, dolžine 12 m                           .</t>
  </si>
  <si>
    <t>Dobava in vgraditev krožne zaključnice vrste ZA-F</t>
  </si>
  <si>
    <t>Dobava in vgraditev jeklene varnostne ograje, brez distančnika, za nivo zadrževanja N2 in za delovno širino W5</t>
  </si>
  <si>
    <t>1.3.3.10</t>
  </si>
  <si>
    <t>1.3.3.11</t>
  </si>
  <si>
    <t>1.3.3.12</t>
  </si>
  <si>
    <t>1.3.3.13</t>
  </si>
  <si>
    <t>1.3.3.14</t>
  </si>
  <si>
    <t>1.3.4.4</t>
  </si>
  <si>
    <t>1.3.4.5</t>
  </si>
  <si>
    <t>1.3.4.6</t>
  </si>
  <si>
    <t>1.3.4.7</t>
  </si>
  <si>
    <t>1.3.4.8</t>
  </si>
  <si>
    <r>
      <t>Pobrizg podlage z bitumensko emulzijo 0,4 kg/m</t>
    </r>
    <r>
      <rPr>
        <vertAlign val="superscript"/>
        <sz val="10"/>
        <rFont val="Arial Narrow"/>
        <family val="2"/>
        <charset val="238"/>
      </rPr>
      <t>2</t>
    </r>
  </si>
  <si>
    <t>1.3.4.9</t>
  </si>
  <si>
    <t>1.3.4.10</t>
  </si>
  <si>
    <r>
      <t>m</t>
    </r>
    <r>
      <rPr>
        <vertAlign val="superscript"/>
        <sz val="10"/>
        <color indexed="8"/>
        <rFont val="Arial Narrow"/>
        <family val="2"/>
        <charset val="238"/>
      </rPr>
      <t>1</t>
    </r>
  </si>
  <si>
    <t>1.3.4.11</t>
  </si>
  <si>
    <t>1.3.4.12</t>
  </si>
  <si>
    <t>1.3.5</t>
  </si>
  <si>
    <t>1.3.5.1</t>
  </si>
  <si>
    <t>1.3.5.2</t>
  </si>
  <si>
    <t>1.3.5.3</t>
  </si>
  <si>
    <t>S K U P A J   ODVODNJAVANJE</t>
  </si>
  <si>
    <t>1.3.6</t>
  </si>
  <si>
    <t>1.3.6.1</t>
  </si>
  <si>
    <t>1.3.6.2</t>
  </si>
  <si>
    <t>1.3.6.3</t>
  </si>
  <si>
    <t>1.3.6.4</t>
  </si>
  <si>
    <t>1.3.6.5</t>
  </si>
  <si>
    <t>1.3.6.6</t>
  </si>
  <si>
    <t>1.3.6.7</t>
  </si>
  <si>
    <t>1.3.6.8</t>
  </si>
  <si>
    <t>1.3.6.9</t>
  </si>
  <si>
    <t>1.3.6.10</t>
  </si>
  <si>
    <t>1.3.6.11</t>
  </si>
  <si>
    <r>
      <t>Izdelava tankoslojne vzdolžne označbe na vozišču z enokomponentno belo barvo, vključno 250 g/m</t>
    </r>
    <r>
      <rPr>
        <vertAlign val="superscript"/>
        <sz val="10"/>
        <rFont val="Arial Narrow"/>
        <family val="2"/>
        <charset val="238"/>
      </rPr>
      <t>2</t>
    </r>
    <r>
      <rPr>
        <sz val="10"/>
        <rFont val="Arial Narrow"/>
        <family val="2"/>
        <charset val="238"/>
      </rPr>
      <t xml:space="preserve"> posipa z drobci / kroglicami stekla, strojno, debelina plasti suhe snovi 250 µm, širina črte 10 cm</t>
    </r>
  </si>
  <si>
    <r>
      <t>Izdelava tankoslojne vzdolžne označbe na vozišču z enokomponentno belo barvo, vključno 250 g/m</t>
    </r>
    <r>
      <rPr>
        <vertAlign val="superscript"/>
        <sz val="10"/>
        <rFont val="Arial Narrow"/>
        <family val="2"/>
        <charset val="238"/>
      </rPr>
      <t>2</t>
    </r>
    <r>
      <rPr>
        <sz val="10"/>
        <rFont val="Arial Narrow"/>
        <family val="2"/>
        <charset val="238"/>
      </rPr>
      <t xml:space="preserve"> posipa z drobci / kroglicami stekla, strojno, debelina plasti suhe snovi 250 µm, širina črte 12 cm</t>
    </r>
  </si>
  <si>
    <r>
      <t>Izdelava tankoslojne vzdolžne označbe na vozišču z enokomponentno belo barvo, vključno 250 g/m</t>
    </r>
    <r>
      <rPr>
        <vertAlign val="superscript"/>
        <sz val="10"/>
        <rFont val="Arial Narrow"/>
        <family val="2"/>
        <charset val="238"/>
      </rPr>
      <t>2</t>
    </r>
    <r>
      <rPr>
        <sz val="10"/>
        <rFont val="Arial Narrow"/>
        <family val="2"/>
        <charset val="238"/>
      </rPr>
      <t xml:space="preserve"> posipa z drobci / kroglicami stekla, strojno, debelina plasti suhe snovi 250 µm, širina črte 15 cm</t>
    </r>
  </si>
  <si>
    <t>1.3.6.12</t>
  </si>
  <si>
    <t>1.3.6.13</t>
  </si>
  <si>
    <t>1.3.6.14</t>
  </si>
  <si>
    <t>1.3.6.15</t>
  </si>
  <si>
    <t>1.3.6.16</t>
  </si>
  <si>
    <t>1.3.6.17</t>
  </si>
  <si>
    <t>1.3.6.18</t>
  </si>
  <si>
    <t>1.3.6.19</t>
  </si>
  <si>
    <t>1.3.6.20</t>
  </si>
  <si>
    <t>1.3.6.21</t>
  </si>
  <si>
    <t>1.3.6.22</t>
  </si>
  <si>
    <t>S K U P A J   PROMETNA OPREMA</t>
  </si>
  <si>
    <t>prestavitev TK vodov</t>
  </si>
  <si>
    <t>zasaditev</t>
  </si>
  <si>
    <t>KABLI</t>
  </si>
  <si>
    <t>1.4.1</t>
  </si>
  <si>
    <t>1.4.1.1</t>
  </si>
  <si>
    <t>1.4.1.2</t>
  </si>
  <si>
    <t>Dobava optičnega kabla TOSMd 03 1x12 SMAN (SMAN).</t>
  </si>
  <si>
    <t>S K U P A J  KABLI</t>
  </si>
  <si>
    <t>GRADBENA DELA</t>
  </si>
  <si>
    <t>Del objekta:   1.4  Prestavitev TK vodov</t>
  </si>
  <si>
    <t>1.4.2</t>
  </si>
  <si>
    <t xml:space="preserve">Trasiranje nove trase telefonske kabelske kanalizacije </t>
  </si>
  <si>
    <t>km</t>
  </si>
  <si>
    <t>Trasiranje trase po obstoječem kablu ali kabelski kanalizaciji z uporabo obstoječih načrtov</t>
  </si>
  <si>
    <t xml:space="preserve">Izkop jarka za potrebe PVC 1x2 fi50mm (PE02 50/4mm, fino ožlebljena) cevne kabelske kanalizacije v III./IV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</si>
  <si>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 xml:space="preserve">Izdelava kabelskega jaška iz BC fi80cm, z LŽ lahkim pokrovom 60/60 nosilnosti 125kN, izkop v III-IV. ktg., zasutje s tamponom ter nabijanje v slojih 20cm, čiščenje terena  ter nakladanje in odvoz odvečnega materiala k pooblaščenemu prevzemniku, vključno s plačilom oddaje. Postavka vključuje dobavo in montažo opaža, armature, betona.  </t>
  </si>
  <si>
    <t xml:space="preserve">Izdelava kabelskega jaška iz BC fi60cm, z LŽ lahkim pokrovom 60/60 nosilnosti 125kN, izkop v III-IV. ktg., zasutje s tamponom ter nabijanje v slojih 20cm, čiščenje terena  ter nakladanje in odvoz odvečnega materiala k pooblaščenemu prevzemniku, vključno s plačilom oddaje. Postavka vključuje dobavo in montažo opaža, armature, betona.  </t>
  </si>
  <si>
    <t xml:space="preserve">Izdelava podboja s pnevmatsko iglo za prečkanje ceste s cevmi 2x PEHD fi50mm, izkop ter zasutje gradbene jame cca. 1,5x1,5x1,0m, čiščenje terena  ter nakladanje in odvoz odvečnega materiala k pooblaščenemu prevzemniku, vključno s plačilom oddaje. Postavka vključuje dobavo in vgradnjo materiala.  </t>
  </si>
  <si>
    <t>Dodatek za ročni izkop nad / ob obstoječim kablom</t>
  </si>
  <si>
    <t>Prevozi materiala na teren in vračilo nekoriščenega materiala, kabli, bobni, cevi, pokrovi.....</t>
  </si>
  <si>
    <t>Označevanje kablov s PVC tablicami s trajnimi oznakami po kabelskih jaških</t>
  </si>
  <si>
    <t>Izdelava izvršilne dokumentacije novozgrajene kabelske kanalizacije in geodetski posnetek trase M+3K</t>
  </si>
  <si>
    <t>1.4.2.1</t>
  </si>
  <si>
    <t>1.4.2.2</t>
  </si>
  <si>
    <t>1.4.2.3</t>
  </si>
  <si>
    <t>1.4.2.4</t>
  </si>
  <si>
    <t>1.4.2.5</t>
  </si>
  <si>
    <t>1.4.2.6</t>
  </si>
  <si>
    <t>1.4.2.7</t>
  </si>
  <si>
    <t>1.4.2.8</t>
  </si>
  <si>
    <t>1.4.2.9</t>
  </si>
  <si>
    <t>1.4.2.10</t>
  </si>
  <si>
    <t xml:space="preserve">S K U P A J   GRADBENA DELA </t>
  </si>
  <si>
    <t>KABELSKO MONTAŽNA DELA</t>
  </si>
  <si>
    <t>Uvlečenje optičnega kabla vključno z uvlačenjem  predvleke za kable od TOSM 12 vlaken do vključno TOSM 288 vlaken.</t>
  </si>
  <si>
    <t>Navijanje rezerve v dolžini kabla in montaža rezerve na steno jaška</t>
  </si>
  <si>
    <t>Pritrditev kabelske spojke na betonski zid v KJ</t>
  </si>
  <si>
    <t>Dobava in izdelava optične spojke na optičnem kablu do 12 vlaken.</t>
  </si>
  <si>
    <t>Meritve na optičnem kablu na bobnu pred polaganjem do 12 vlaken.</t>
  </si>
  <si>
    <t>Končne meritve z izdelavo KTE na optičnem kablu do 12 vlaken.</t>
  </si>
  <si>
    <t>Preizkus prehodnosti cevi</t>
  </si>
  <si>
    <t>Vnos sprememb v obstoječo izvršilno tehnično dokumentacijo (Telekom Slovenije)</t>
  </si>
  <si>
    <t>UR</t>
  </si>
  <si>
    <t>Priprava dokumentacije, najava in obveščanje uporabnikov o prekinitvi prometa</t>
  </si>
  <si>
    <t>kpl</t>
  </si>
  <si>
    <t>S K U P A J   MONTAŽNA DELA</t>
  </si>
  <si>
    <t>1.4.3</t>
  </si>
  <si>
    <t>1.4.3.1</t>
  </si>
  <si>
    <t>1.4.3.2</t>
  </si>
  <si>
    <t>1.4.3.3</t>
  </si>
  <si>
    <t>1.4.3.4</t>
  </si>
  <si>
    <t>1.4.3.5</t>
  </si>
  <si>
    <t>1.4.3.6</t>
  </si>
  <si>
    <t>1.4.3.7</t>
  </si>
  <si>
    <t>1.4.3.8</t>
  </si>
  <si>
    <t>1.4.3.9</t>
  </si>
  <si>
    <t xml:space="preserve">Dobava optičnega kabla TOSMd 03 1x4 </t>
  </si>
  <si>
    <t>Del objekta:   1.6  Zasaditev</t>
  </si>
  <si>
    <t>1.12</t>
  </si>
  <si>
    <t>1.13</t>
  </si>
  <si>
    <t>1.14</t>
  </si>
  <si>
    <t>SKUPAJ (postavke  od 1.1-1.14):</t>
  </si>
  <si>
    <t>nepredvidena dela 10% (postavke  od 1.1-1.14)</t>
  </si>
  <si>
    <t>Objekt:  1.       Visokvodna zaščita na desnem bregu Mure (občina Ljutomer)</t>
  </si>
  <si>
    <t>Zakoličba predvidene trase in obstoječega voda s sodelovanjem upravljalca</t>
  </si>
  <si>
    <t>Zavarovanje kabelskega jarka po celotni dolžini trase</t>
  </si>
  <si>
    <t>m</t>
  </si>
  <si>
    <t>Stikalne manipulacije (izklop - vklop) 
za zagotovitev varnega dela</t>
  </si>
  <si>
    <t>Strojni in ročni izkop(razmerje 70/30), ročni zasip in delno planiranje kabelskega jarka dimenzij 0.40 x 0.80 m</t>
  </si>
  <si>
    <t>Dobava in rezanje in natikanje plastične cevi za kabel fi 110 mm (gibljiva - zunaj rebrasta, znotraj gladka) skupaj z obbetoniranjem z betonom C8/10 cca 0,1 m okoli cevi</t>
  </si>
  <si>
    <t>Dobava in polaganje opozorilnega traku</t>
  </si>
  <si>
    <t>MONTAŽNA DELA</t>
  </si>
  <si>
    <t>Dobava kabla NA2XY 4x70 in polaganje v izkopani rov ali uvlečenje v zaščitno cev</t>
  </si>
  <si>
    <t>Izdelava NN kab. spojke s potrebnimi priklopi kabla  NA2XY 4x35-120 (vse žile); vključno z dobavo potrebnega materiala in montažo</t>
  </si>
  <si>
    <t>Ažuriranje dokumentacije upravljavca</t>
  </si>
  <si>
    <t>1</t>
  </si>
  <si>
    <t>Izvajanje nadzora s strani upravljavca med gradnjo objekta</t>
  </si>
  <si>
    <t>Izvedba posnetka skupaj z izdelavo elaborata za vpis v GJI</t>
  </si>
  <si>
    <t>KPL</t>
  </si>
  <si>
    <t>S K U P A J   ZAKLJUČNA DELA</t>
  </si>
  <si>
    <t>Del objekta:   1.4  Zaščita NN voda</t>
  </si>
  <si>
    <t>1.4.1.3</t>
  </si>
  <si>
    <t>1.4.4</t>
  </si>
  <si>
    <t>1.4.4.1</t>
  </si>
  <si>
    <t>1.4.4.2</t>
  </si>
  <si>
    <t>1.4.4.3</t>
  </si>
  <si>
    <t>zaščita NN voda</t>
  </si>
  <si>
    <t>TOČ</t>
  </si>
  <si>
    <t>DOBAVA, SAJENJE IN ZAŠČITA DREVES ALNUS GUTINOSA BREZ KORENINSKE GRUDE VELIKOSTI 125-150 CM IN SREDNJE KAKOVOSTI PO SADILNEM VZORCU Vz3. SAJENJE POD MOTKO, DODAJANJEM GNOJILA, PRIČVRŠČEVANJE Z ENIM OPORNIM KOLOM, ZALIVANJE, PREGLED SADIKE PO ENEM LETU.</t>
  </si>
  <si>
    <t>DOBAVA, SAJENJE IN ZAŠČITA DREVES POPULUS NIGRA BREZ KORENINSKE GRUDE VELIKOSTI 125-150 CM IN SREDNJE KAKOVOSTI PO SADILNEM VZORCU Vz3. SAJENJE POD MOTKO, DODAJANJEM GNOJILA, PRIČVRŠČEVANJE Z ENIM OPORNIM KOLOM, ZALIVANJE, PREGLED SADIKE PO ENEM LETU.</t>
  </si>
  <si>
    <t>DOBAVA, SAJENJE IN ZAŠČITA DREVES SALIX ALBA BREZ KORENINSKE GRUDE VELIKOSTI 125-150 IN SREDNJE KAKOVOSTI PO SADILNEM VZORCU Vz3. SAJENJE POD MOTKO, DODAJANJEM GNOJILA, ZALIVANJE, PREGLED SADIKE PO ENEM LETU.</t>
  </si>
  <si>
    <t>DOBAVA, SAJENJE IN ZAŠČITA GRMOVNICE SALIX CAPREA VELIKOSTI 60-80 IN SREDNJE KAKOVOSTI PO SADILNEM VZORCU Vz3. SAJENJE POD MOTKO, DODAJANJEM GNOJILA, ZALIVANJE, PREGLED SADIKE PO ENEM LETU.</t>
  </si>
  <si>
    <t>DOBAVA, SAJENJE IN ZAŠČITA GRMOVNICE SALIX PURPUREA VELIKOSTI 60-80 IN SREDNJE KAKOVOSTI PO SADILNEM VZORCU Vz3. SAJENJE POD MOTKO, DODAJANJEM GNOJILA, ZALIVANJE, PREGLED SADIKE PO ENEM LETU.</t>
  </si>
  <si>
    <t>DOBAVA, SAJENJE IN ZAŠČITA GRMOVNICE SALIX VIMINALIS VELIKOSTI 60-80 IN SREDNJE KAKOVOSTI PO SADILNEM VZORCU Vz3. SAJENJE POD MOTKO, DODAJANJEM GNOJILA, ZALIVANJE, PREGLED SADIKE PO ENEM LETU.</t>
  </si>
  <si>
    <t>1.6.1</t>
  </si>
  <si>
    <t>1.6.1.1</t>
  </si>
  <si>
    <t>1.6.2</t>
  </si>
  <si>
    <t>1.6.3</t>
  </si>
  <si>
    <t>1.6.4</t>
  </si>
  <si>
    <t>1.6.2.1</t>
  </si>
  <si>
    <t>1.6.2.2</t>
  </si>
  <si>
    <t>1.6.3.1</t>
  </si>
  <si>
    <t>1.6.3.2</t>
  </si>
  <si>
    <t>1.6.3.3</t>
  </si>
  <si>
    <t>1.6.3.4</t>
  </si>
  <si>
    <t>1.6.3.5</t>
  </si>
  <si>
    <t>1.6.3.6</t>
  </si>
  <si>
    <t>1.6.3.7</t>
  </si>
  <si>
    <t>1.6.3.8</t>
  </si>
  <si>
    <t>1.6.3.9</t>
  </si>
  <si>
    <t>1.6.3.10</t>
  </si>
  <si>
    <t>1.6.3.11</t>
  </si>
  <si>
    <t>1.6.3.12</t>
  </si>
  <si>
    <t>1.6.3.13</t>
  </si>
  <si>
    <t>1.6.3.14</t>
  </si>
  <si>
    <t>1.6.3.15</t>
  </si>
  <si>
    <t>DOBAVA, SAJENJE IN ZAŠČITA DREVES CARPINUS BETULUS BREZ KORENINSKE GRUDE VELIKOSTI 125-150 CM IN SREDNJE KAKOVOSTI PO SADILNEM VZORCU Vz1 IN Vz2. SAJENJE POD MOTKO, DODAJANJEM GNOJILA, PRIČVRŠČEVANJE Z ENIM OPORNIM KOLOM, ZALIVANJE, PREGLED SADIKE PO ENEM LETU.</t>
  </si>
  <si>
    <t>DOBAVA, SAJENJE IN ZAŠČITA DREVES QUERCUS ROBUR BREZ KORENINSKE GRUDE VELIKOSTI 125-150 CM IN SREDNJE KAKOVOSTI PO SADILNEM VZORCU Vz1 IN Vz2. SAJENJE POD MOTKO, DODAJANJEM GNOJILA, PRIČVRŠČEVANJE Z ENIM OPORNIM KOLOM, ZALIVANJE, PREGLED SADIKE PO ENEM LETU.</t>
  </si>
  <si>
    <t>DOBAVA, SAJENJE IN ZAŠČITA GRMOVNICE CORNUS SANGUINEA VELIKOSTI 60-80 IN SREDNJE KAKOVOSTI PO SADILNEM VZORCU Vz1 IN Vz2. SAJENJE POD MOTKO, DODAJANJEM GNOJILA, ZALIVANJE, PREGLED SADIKE PO ENEM LETU.</t>
  </si>
  <si>
    <t>DOBAVA, SAJENJE IN ZAŠČITA GRMOVNICE EUONYMUS EUROPAEA VELIKOSTI 60-80 IN SREDNJE KAKOVOSTI PO SADILNEM VZORCU Vz1, Vz2 IN Vz3. SAJENJE POD MOTKO, DODAJANJEM GNOJILA, ZALIVANJE, PREGLED SADIKE PO ENEM LETU.</t>
  </si>
  <si>
    <t>DOBAVA, SAJENJE IN ZAŠČITA GRMOVNICE LIGUSTRUM VULGARE VELIKOSTI 60-80 IN SREDNJE KAKOVOSTI PO SADILNEM VZORCU Vz1, Vz2 IN Vz3. SAJENJE POD MOTKO, DODAJANJEM GNOJILA, ZALIVANJE, PREGLED SADIKE PO ENEM LETU.</t>
  </si>
  <si>
    <t>DOBAVA, SAJENJE IN ZAŠČITA GRMOVNICE PRUNUS SPINOSA VELIKOSTI 60-80 IN SREDNJE KAKOVOSTI PO SADILNEM VZORCU Vz1, Vz2 IN Vz3. SAJENJE POD MOTKO, DODAJANJEM GNOJILA, ZALIVANJE, PREGLED SADIKE PO ENEM LETU.</t>
  </si>
  <si>
    <t>DOBAVA, SAJENJE IN ZAŠČITA GRMOVNICE VIBURNUM OPULUS VELIKOSTI 60-80 IN SREDNJE KAKOVOSTI PO SADILNEM VZORCU Vz1, Vz2 IN Vz3. SAJENJE POD MOTKO, DODAJANJEM GNOJILA, ZALIVANJE, PREGLED SADIKE PO ENEM LETU.</t>
  </si>
  <si>
    <t>1.6.3.16</t>
  </si>
  <si>
    <t>1.6.3.17</t>
  </si>
  <si>
    <t>1.6.3.18</t>
  </si>
  <si>
    <t>1.6.3.19</t>
  </si>
  <si>
    <t>1.6.3.20</t>
  </si>
  <si>
    <t>1.6.3.21</t>
  </si>
  <si>
    <t>1.6.4.1</t>
  </si>
  <si>
    <t>Priprava planuma temeljnih tal z izravnavo terena pred vgradnjo nosilnega materiala.</t>
  </si>
  <si>
    <t>1.2.2.9</t>
  </si>
  <si>
    <t>1.2.2.9.1</t>
  </si>
  <si>
    <t>1.1.3.1.3</t>
  </si>
  <si>
    <t>Priprava planuma temeljnih tal z izravnavo terena pred vgradnjo nasipnega materiala.</t>
  </si>
  <si>
    <t>1.1.2.7</t>
  </si>
  <si>
    <t>1.1.2.7.1</t>
  </si>
  <si>
    <t>1.1.2.7.2</t>
  </si>
  <si>
    <t>1.1.2.8</t>
  </si>
  <si>
    <t>1.1.2.8.1</t>
  </si>
  <si>
    <t>1.1.2.8.2</t>
  </si>
  <si>
    <t>1.1.2.8.3</t>
  </si>
  <si>
    <t>Dobava in polaganje filca pod gramozni material</t>
  </si>
  <si>
    <t>Izvedba zaščitne pločevine na delovnih stikih.</t>
  </si>
  <si>
    <t>Vgradnja trikotnih letev na navideznih regah.</t>
  </si>
  <si>
    <t>Vgradnja iniciatorjev razpok</t>
  </si>
  <si>
    <t>vgradnja trnja na delovnih stikih v rastru 30cm</t>
  </si>
  <si>
    <t>Postavitev in zavarovanje prečnega profila ostale javne ceste v ravninskem terenu</t>
  </si>
  <si>
    <t>Obnova in zavarovanje zakoličbe osi trase ostale javne ceste v ravninskem terenu, z zakoličbo obst. komunalnih vodov.</t>
  </si>
  <si>
    <t>Izdelava obrabne in zaporne plasti bitumenskega betona AC 8 surf B 50/70 A3 v debelini 40 mm</t>
  </si>
  <si>
    <t>Izdelava obrabne in zaporne plasti bitumenskega betona AC 11 surf B 50/70 A4, A3 v debelini 40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</si>
</sst>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quot;&quot;"/>
    <numFmt numFmtId="165" formatCode="#,##0.00&quot;    &quot;"/>
  </numFmts>
  <fonts count="38" x14ac:knownFonts="1">
    <font>
      <sz val="10"/>
      <name val="Arial"/>
      <family val="2"/>
      <charset val="238"/>
    </font>
    <font>
      <sz val="10"/>
      <name val="Arial CE"/>
      <charset val="238"/>
    </font>
    <font>
      <sz val="10"/>
      <name val="Arial"/>
      <family val="2"/>
      <charset val="238"/>
    </font>
    <font>
      <sz val="10"/>
      <name val="Arial CE"/>
      <family val="2"/>
      <charset val="238"/>
    </font>
    <font>
      <sz val="10"/>
      <name val="Arial Narrow"/>
      <family val="2"/>
      <charset val="238"/>
    </font>
    <font>
      <b/>
      <sz val="11"/>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0"/>
      <name val="Arial"/>
      <family val="2"/>
    </font>
    <font>
      <b/>
      <i/>
      <sz val="10"/>
      <name val="Arial Narrow"/>
      <family val="2"/>
      <charset val="238"/>
    </font>
    <font>
      <sz val="10"/>
      <color theme="1"/>
      <name val="Arial Narrow"/>
      <family val="2"/>
      <charset val="238"/>
    </font>
    <font>
      <b/>
      <sz val="10"/>
      <color theme="1"/>
      <name val="Arial Narrow"/>
      <family val="2"/>
      <charset val="238"/>
    </font>
    <font>
      <sz val="10"/>
      <color theme="1"/>
      <name val="Arial"/>
      <family val="2"/>
      <charset val="238"/>
    </font>
    <font>
      <sz val="9"/>
      <name val="Arial Narrow"/>
      <family val="2"/>
      <charset val="238"/>
    </font>
    <font>
      <b/>
      <i/>
      <sz val="11"/>
      <name val="Arial Narrow"/>
      <family val="2"/>
      <charset val="238"/>
    </font>
    <font>
      <vertAlign val="superscript"/>
      <sz val="10"/>
      <color indexed="8"/>
      <name val="Arial Narrow"/>
      <family val="2"/>
      <charset val="238"/>
    </font>
    <font>
      <sz val="10"/>
      <color indexed="8"/>
      <name val="Arial Narrow"/>
      <family val="2"/>
      <charset val="238"/>
    </font>
    <font>
      <vertAlign val="superscript"/>
      <sz val="10"/>
      <name val="Arial Narrow"/>
      <family val="2"/>
      <charset val="238"/>
    </font>
    <font>
      <sz val="10"/>
      <color rgb="FF000000"/>
      <name val="Arial Narrow"/>
      <family val="2"/>
      <charset val="238"/>
    </font>
    <font>
      <sz val="9"/>
      <name val="Arial"/>
      <family val="2"/>
      <charset val="238"/>
    </font>
    <font>
      <sz val="10"/>
      <color rgb="FF000000"/>
      <name val="Arial"/>
      <family val="2"/>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right style="thin">
        <color indexed="64"/>
      </right>
      <top style="double">
        <color indexed="64"/>
      </top>
      <bottom style="double">
        <color indexed="64"/>
      </bottom>
      <diagonal/>
    </border>
    <border>
      <left/>
      <right/>
      <top style="double">
        <color indexed="64"/>
      </top>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
      <left/>
      <right/>
      <top style="hair">
        <color indexed="64"/>
      </top>
      <bottom/>
      <diagonal/>
    </border>
    <border>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double">
        <color indexed="64"/>
      </bottom>
      <diagonal/>
    </border>
    <border>
      <left style="thin">
        <color indexed="64"/>
      </left>
      <right/>
      <top style="thin">
        <color indexed="64"/>
      </top>
      <bottom/>
      <diagonal/>
    </border>
    <border>
      <left style="thin">
        <color indexed="64"/>
      </left>
      <right/>
      <top/>
      <bottom style="double">
        <color indexed="64"/>
      </bottom>
      <diagonal/>
    </border>
    <border>
      <left style="medium">
        <color indexed="64"/>
      </left>
      <right style="thin">
        <color indexed="64"/>
      </right>
      <top/>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indexed="64"/>
      </right>
      <top/>
      <bottom/>
      <diagonal/>
    </border>
    <border>
      <left/>
      <right style="thin">
        <color rgb="FF000000"/>
      </right>
      <top/>
      <bottom/>
      <diagonal/>
    </border>
    <border>
      <left/>
      <right style="thin">
        <color indexed="64"/>
      </right>
      <top style="thin">
        <color indexed="64"/>
      </top>
      <bottom/>
      <diagonal/>
    </border>
    <border>
      <left/>
      <right style="thin">
        <color indexed="64"/>
      </right>
      <top/>
      <bottom style="thin">
        <color indexed="64"/>
      </bottom>
      <diagonal/>
    </border>
  </borders>
  <cellStyleXfs count="83">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7" applyNumberFormat="0" applyAlignment="0" applyProtection="0"/>
    <xf numFmtId="0" fontId="11"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1" fillId="0" borderId="0"/>
    <xf numFmtId="0" fontId="15" fillId="17" borderId="0" applyNumberFormat="0" applyBorder="0" applyAlignment="0" applyProtection="0"/>
    <xf numFmtId="0" fontId="2" fillId="18" borderId="21"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8" fillId="0" borderId="22" applyNumberFormat="0" applyFill="0" applyAlignment="0" applyProtection="0"/>
    <xf numFmtId="0" fontId="19" fillId="23" borderId="23" applyNumberFormat="0" applyAlignment="0" applyProtection="0"/>
    <xf numFmtId="0" fontId="20" fillId="16" borderId="24" applyNumberFormat="0" applyAlignment="0" applyProtection="0"/>
    <xf numFmtId="0" fontId="21" fillId="3" borderId="0" applyNumberFormat="0" applyBorder="0" applyAlignment="0" applyProtection="0"/>
    <xf numFmtId="0" fontId="22" fillId="7" borderId="24" applyNumberFormat="0" applyAlignment="0" applyProtection="0"/>
    <xf numFmtId="0" fontId="23" fillId="0" borderId="25" applyNumberFormat="0" applyFill="0" applyAlignment="0" applyProtection="0"/>
    <xf numFmtId="0" fontId="24" fillId="0" borderId="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21" fillId="30" borderId="0" applyNumberFormat="0" applyBorder="0" applyAlignment="0" applyProtection="0"/>
    <xf numFmtId="0" fontId="20" fillId="31" borderId="24" applyNumberFormat="0" applyAlignment="0" applyProtection="0"/>
    <xf numFmtId="0" fontId="19" fillId="32" borderId="23" applyNumberFormat="0" applyAlignment="0" applyProtection="0"/>
    <xf numFmtId="0" fontId="17"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22" fillId="33" borderId="24" applyNumberFormat="0" applyAlignment="0" applyProtection="0"/>
    <xf numFmtId="0" fontId="18" fillId="0" borderId="22" applyNumberFormat="0" applyFill="0" applyAlignment="0" applyProtection="0"/>
    <xf numFmtId="0" fontId="15" fillId="34" borderId="0" applyNumberFormat="0" applyBorder="0" applyAlignment="0" applyProtection="0"/>
    <xf numFmtId="0" fontId="25" fillId="0" borderId="0"/>
    <xf numFmtId="0" fontId="2" fillId="35" borderId="21" applyNumberFormat="0" applyAlignment="0" applyProtection="0"/>
    <xf numFmtId="0" fontId="23" fillId="0" borderId="25" applyNumberFormat="0" applyFill="0" applyAlignment="0" applyProtection="0"/>
    <xf numFmtId="0" fontId="25" fillId="0" borderId="0"/>
    <xf numFmtId="0" fontId="1" fillId="0" borderId="0"/>
    <xf numFmtId="0" fontId="2" fillId="0" borderId="0"/>
    <xf numFmtId="0" fontId="2" fillId="0" borderId="0"/>
    <xf numFmtId="0" fontId="2" fillId="0" borderId="0"/>
    <xf numFmtId="0" fontId="1" fillId="0" borderId="0"/>
    <xf numFmtId="0" fontId="37" fillId="0" borderId="0" applyNumberFormat="0" applyBorder="0" applyProtection="0"/>
  </cellStyleXfs>
  <cellXfs count="455">
    <xf numFmtId="0" fontId="0" fillId="0" borderId="0" xfId="0"/>
    <xf numFmtId="4" fontId="0" fillId="0" borderId="0" xfId="0" applyNumberFormat="1"/>
    <xf numFmtId="0" fontId="2" fillId="0" borderId="0" xfId="0" applyFont="1"/>
    <xf numFmtId="164" fontId="2" fillId="0" borderId="0" xfId="0" applyNumberFormat="1" applyFont="1"/>
    <xf numFmtId="3" fontId="2" fillId="0" borderId="0" xfId="0" applyNumberFormat="1" applyFont="1"/>
    <xf numFmtId="4" fontId="2" fillId="0" borderId="0" xfId="0" applyNumberFormat="1" applyFont="1" applyAlignment="1">
      <alignment vertical="center"/>
    </xf>
    <xf numFmtId="164" fontId="2" fillId="0" borderId="0" xfId="0" applyNumberFormat="1" applyFont="1" applyAlignment="1">
      <alignment vertical="center"/>
    </xf>
    <xf numFmtId="4" fontId="2" fillId="0" borderId="0" xfId="0" applyNumberFormat="1" applyFont="1"/>
    <xf numFmtId="0" fontId="1" fillId="0" borderId="0" xfId="5"/>
    <xf numFmtId="0" fontId="4" fillId="0" borderId="0" xfId="0" applyFont="1"/>
    <xf numFmtId="0" fontId="1" fillId="0" borderId="0" xfId="6"/>
    <xf numFmtId="0" fontId="2" fillId="0" borderId="0" xfId="0" applyFont="1" applyProtection="1">
      <protection locked="0"/>
    </xf>
    <xf numFmtId="0" fontId="1" fillId="0" borderId="0" xfId="7"/>
    <xf numFmtId="4" fontId="4" fillId="0" borderId="0" xfId="11" applyNumberFormat="1" applyFont="1" applyAlignment="1">
      <alignment horizontal="left" vertical="center"/>
    </xf>
    <xf numFmtId="49" fontId="6" fillId="0" borderId="14" xfId="5" applyNumberFormat="1" applyFont="1" applyBorder="1" applyAlignment="1">
      <alignment horizontal="center" vertical="center"/>
    </xf>
    <xf numFmtId="49" fontId="6" fillId="0" borderId="15" xfId="5" applyNumberFormat="1" applyFont="1" applyBorder="1" applyAlignment="1">
      <alignment horizontal="left" vertical="top"/>
    </xf>
    <xf numFmtId="49" fontId="6" fillId="0" borderId="15" xfId="5" applyNumberFormat="1" applyFont="1" applyBorder="1" applyAlignment="1">
      <alignment horizontal="center" vertical="center"/>
    </xf>
    <xf numFmtId="49" fontId="4" fillId="0" borderId="12" xfId="5" applyNumberFormat="1" applyFont="1" applyBorder="1" applyAlignment="1">
      <alignment vertical="top"/>
    </xf>
    <xf numFmtId="49" fontId="4" fillId="0" borderId="4" xfId="5" applyNumberFormat="1" applyFont="1" applyBorder="1" applyAlignment="1">
      <alignment vertical="center"/>
    </xf>
    <xf numFmtId="4" fontId="4" fillId="0" borderId="12" xfId="11" applyNumberFormat="1" applyFont="1" applyBorder="1" applyAlignment="1">
      <alignment horizontal="left" vertical="center"/>
    </xf>
    <xf numFmtId="49" fontId="4" fillId="0" borderId="15" xfId="4" quotePrefix="1" applyNumberFormat="1" applyFont="1" applyBorder="1" applyAlignment="1">
      <alignment vertical="top"/>
    </xf>
    <xf numFmtId="0" fontId="5" fillId="0" borderId="0" xfId="8" applyFont="1" applyAlignment="1">
      <alignment horizontal="left" vertical="center"/>
    </xf>
    <xf numFmtId="0" fontId="6" fillId="0" borderId="0" xfId="8" applyFont="1" applyAlignment="1">
      <alignment horizontal="left" vertical="center"/>
    </xf>
    <xf numFmtId="16" fontId="4" fillId="0" borderId="7" xfId="8" quotePrefix="1" applyNumberFormat="1" applyFont="1" applyBorder="1" applyAlignment="1">
      <alignment horizontal="left" vertical="center" wrapText="1"/>
    </xf>
    <xf numFmtId="0" fontId="1" fillId="0" borderId="0" xfId="8" applyAlignment="1">
      <alignment horizontal="center" vertical="center"/>
    </xf>
    <xf numFmtId="49" fontId="4" fillId="0" borderId="31" xfId="5" applyNumberFormat="1" applyFont="1" applyBorder="1" applyAlignment="1">
      <alignment vertical="top"/>
    </xf>
    <xf numFmtId="0" fontId="1" fillId="0" borderId="0" xfId="5" applyAlignment="1">
      <alignment vertical="top"/>
    </xf>
    <xf numFmtId="0" fontId="1" fillId="0" borderId="0" xfId="6" applyAlignment="1">
      <alignment vertical="top"/>
    </xf>
    <xf numFmtId="4" fontId="4" fillId="0" borderId="1" xfId="11" applyNumberFormat="1" applyFont="1" applyBorder="1" applyAlignment="1">
      <alignment horizontal="left" vertical="center"/>
    </xf>
    <xf numFmtId="164" fontId="6" fillId="0" borderId="0" xfId="0" applyNumberFormat="1" applyFont="1" applyAlignment="1">
      <alignment horizontal="centerContinuous" vertical="center"/>
    </xf>
    <xf numFmtId="49" fontId="6" fillId="0" borderId="0" xfId="7" applyNumberFormat="1" applyFont="1" applyAlignment="1">
      <alignment horizontal="centerContinuous" vertical="center"/>
    </xf>
    <xf numFmtId="164" fontId="6" fillId="0" borderId="0" xfId="7" applyNumberFormat="1" applyFont="1" applyAlignment="1">
      <alignment horizontal="centerContinuous" vertical="center"/>
    </xf>
    <xf numFmtId="4" fontId="6" fillId="0" borderId="0" xfId="7" applyNumberFormat="1" applyFont="1" applyAlignment="1">
      <alignment horizontal="centerContinuous" vertical="center"/>
    </xf>
    <xf numFmtId="3" fontId="6" fillId="0" borderId="0" xfId="7" applyNumberFormat="1" applyFont="1" applyAlignment="1">
      <alignment horizontal="centerContinuous" vertical="center"/>
    </xf>
    <xf numFmtId="0" fontId="4" fillId="0" borderId="0" xfId="7" applyFont="1" applyAlignment="1">
      <alignment horizontal="centerContinuous" vertical="center"/>
    </xf>
    <xf numFmtId="49" fontId="6" fillId="0" borderId="0" xfId="7" applyNumberFormat="1" applyFont="1" applyAlignment="1">
      <alignment horizontal="left" vertical="center"/>
    </xf>
    <xf numFmtId="0" fontId="6" fillId="0" borderId="1" xfId="8" quotePrefix="1" applyFont="1" applyBorder="1" applyAlignment="1">
      <alignment horizontal="left" vertical="center" wrapText="1"/>
    </xf>
    <xf numFmtId="0" fontId="6" fillId="0" borderId="2" xfId="8" applyFont="1" applyBorder="1" applyAlignment="1">
      <alignment horizontal="center" vertical="center" wrapText="1"/>
    </xf>
    <xf numFmtId="0" fontId="6" fillId="0" borderId="3" xfId="8" applyFont="1" applyBorder="1" applyAlignment="1">
      <alignment horizontal="left" vertical="center"/>
    </xf>
    <xf numFmtId="164" fontId="6" fillId="0" borderId="3" xfId="8" applyNumberFormat="1" applyFont="1" applyBorder="1" applyAlignment="1">
      <alignment vertical="center"/>
    </xf>
    <xf numFmtId="3" fontId="6" fillId="0" borderId="1" xfId="0" applyNumberFormat="1" applyFont="1" applyBorder="1" applyAlignment="1">
      <alignment horizontal="center" vertical="center"/>
    </xf>
    <xf numFmtId="0" fontId="4" fillId="0" borderId="5" xfId="8" applyFont="1" applyBorder="1" applyAlignment="1">
      <alignment horizontal="left" vertical="center" wrapText="1"/>
    </xf>
    <xf numFmtId="0" fontId="6" fillId="0" borderId="6" xfId="8" applyFont="1" applyBorder="1" applyAlignment="1">
      <alignment horizontal="left" vertical="center"/>
    </xf>
    <xf numFmtId="164" fontId="6" fillId="0" borderId="6" xfId="8" applyNumberFormat="1" applyFont="1" applyBorder="1" applyAlignment="1">
      <alignment vertical="center"/>
    </xf>
    <xf numFmtId="4" fontId="4" fillId="0" borderId="7" xfId="0" applyNumberFormat="1" applyFont="1" applyBorder="1" applyAlignment="1">
      <alignment horizontal="right" vertical="center"/>
    </xf>
    <xf numFmtId="0" fontId="4" fillId="0" borderId="8" xfId="8" applyFont="1" applyBorder="1" applyAlignment="1">
      <alignment horizontal="left" vertical="center" wrapText="1"/>
    </xf>
    <xf numFmtId="0" fontId="6" fillId="0" borderId="9" xfId="8" applyFont="1" applyBorder="1" applyAlignment="1">
      <alignment horizontal="left" vertical="center"/>
    </xf>
    <xf numFmtId="164" fontId="6" fillId="0" borderId="10" xfId="8" applyNumberFormat="1" applyFont="1" applyBorder="1" applyAlignment="1">
      <alignment vertical="center"/>
    </xf>
    <xf numFmtId="4" fontId="4" fillId="0" borderId="26" xfId="0" applyNumberFormat="1" applyFont="1" applyBorder="1" applyAlignment="1">
      <alignment horizontal="right" vertical="center"/>
    </xf>
    <xf numFmtId="164" fontId="6" fillId="0" borderId="28" xfId="8" applyNumberFormat="1" applyFont="1" applyBorder="1" applyAlignment="1">
      <alignment vertical="center"/>
    </xf>
    <xf numFmtId="0" fontId="6" fillId="0" borderId="28" xfId="8" applyFont="1" applyBorder="1" applyAlignment="1">
      <alignment horizontal="left" vertical="center"/>
    </xf>
    <xf numFmtId="4" fontId="26" fillId="0" borderId="3" xfId="11" applyNumberFormat="1" applyFont="1" applyBorder="1" applyAlignment="1">
      <alignment horizontal="left" vertical="center"/>
    </xf>
    <xf numFmtId="164" fontId="26" fillId="0" borderId="3" xfId="11" applyNumberFormat="1" applyFont="1" applyBorder="1" applyAlignment="1">
      <alignment vertical="center"/>
    </xf>
    <xf numFmtId="4" fontId="26" fillId="0" borderId="34" xfId="11" applyNumberFormat="1" applyFont="1" applyBorder="1" applyAlignment="1">
      <alignment vertical="center"/>
    </xf>
    <xf numFmtId="4" fontId="26" fillId="0" borderId="1" xfId="11" applyNumberFormat="1" applyFont="1" applyBorder="1" applyAlignment="1">
      <alignment vertical="center"/>
    </xf>
    <xf numFmtId="4" fontId="6" fillId="0" borderId="13" xfId="11" applyNumberFormat="1" applyFont="1" applyBorder="1" applyAlignment="1">
      <alignment horizontal="left" vertical="center"/>
    </xf>
    <xf numFmtId="164" fontId="6" fillId="0" borderId="13" xfId="11" applyNumberFormat="1" applyFont="1" applyBorder="1" applyAlignment="1">
      <alignment vertical="center"/>
    </xf>
    <xf numFmtId="4" fontId="6" fillId="0" borderId="0" xfId="11" applyNumberFormat="1" applyFont="1" applyAlignment="1">
      <alignment horizontal="left" vertical="center"/>
    </xf>
    <xf numFmtId="164" fontId="6" fillId="0" borderId="0" xfId="11" applyNumberFormat="1" applyFont="1" applyAlignment="1">
      <alignment vertical="center"/>
    </xf>
    <xf numFmtId="4" fontId="6" fillId="0" borderId="0" xfId="11" applyNumberFormat="1" applyFont="1" applyAlignment="1">
      <alignment vertical="center"/>
    </xf>
    <xf numFmtId="0" fontId="4" fillId="0" borderId="27" xfId="8" applyFont="1" applyBorder="1" applyAlignment="1">
      <alignment horizontal="left" vertical="center" wrapText="1"/>
    </xf>
    <xf numFmtId="4" fontId="6" fillId="0" borderId="12" xfId="11" applyNumberFormat="1" applyFont="1" applyBorder="1" applyAlignment="1">
      <alignment vertical="center"/>
    </xf>
    <xf numFmtId="49" fontId="6" fillId="0" borderId="0" xfId="7" applyNumberFormat="1" applyFont="1" applyAlignment="1">
      <alignment vertical="top"/>
    </xf>
    <xf numFmtId="164" fontId="4" fillId="0" borderId="0" xfId="0" applyNumberFormat="1" applyFont="1"/>
    <xf numFmtId="4" fontId="4" fillId="0" borderId="0" xfId="0" applyNumberFormat="1" applyFont="1"/>
    <xf numFmtId="49" fontId="6" fillId="0" borderId="1" xfId="10" applyNumberFormat="1" applyFont="1" applyBorder="1" applyAlignment="1">
      <alignment horizontal="center" vertical="center"/>
    </xf>
    <xf numFmtId="0" fontId="6" fillId="0" borderId="1" xfId="10" applyFont="1" applyBorder="1" applyAlignment="1">
      <alignment horizontal="center" vertical="center"/>
    </xf>
    <xf numFmtId="164" fontId="6" fillId="0" borderId="1" xfId="10" applyNumberFormat="1" applyFont="1" applyBorder="1" applyAlignment="1">
      <alignment horizontal="center" vertical="center"/>
    </xf>
    <xf numFmtId="4" fontId="6" fillId="0" borderId="1" xfId="10" applyNumberFormat="1" applyFont="1" applyBorder="1" applyAlignment="1">
      <alignment horizontal="center" vertical="center"/>
    </xf>
    <xf numFmtId="0" fontId="6" fillId="0" borderId="14" xfId="5" applyFont="1" applyBorder="1" applyAlignment="1">
      <alignment horizontal="center" vertical="center"/>
    </xf>
    <xf numFmtId="4" fontId="6" fillId="0" borderId="14" xfId="5" applyNumberFormat="1" applyFont="1" applyBorder="1" applyAlignment="1">
      <alignment horizontal="center" vertical="center"/>
    </xf>
    <xf numFmtId="0" fontId="6" fillId="0" borderId="15" xfId="5" applyFont="1" applyBorder="1" applyAlignment="1">
      <alignment horizontal="left" vertical="center"/>
    </xf>
    <xf numFmtId="0" fontId="6" fillId="0" borderId="11" xfId="5" applyFont="1" applyBorder="1" applyAlignment="1">
      <alignment horizontal="center" vertical="center"/>
    </xf>
    <xf numFmtId="164" fontId="6" fillId="0" borderId="15" xfId="5" applyNumberFormat="1" applyFont="1" applyBorder="1" applyAlignment="1">
      <alignment horizontal="center" vertical="center"/>
    </xf>
    <xf numFmtId="4" fontId="6" fillId="0" borderId="15" xfId="5" applyNumberFormat="1" applyFont="1" applyBorder="1" applyAlignment="1">
      <alignment horizontal="center" vertical="center"/>
    </xf>
    <xf numFmtId="0" fontId="4" fillId="0" borderId="15" xfId="5" applyFont="1" applyBorder="1" applyAlignment="1">
      <alignment horizontal="justify" wrapText="1"/>
    </xf>
    <xf numFmtId="0" fontId="4" fillId="0" borderId="15" xfId="4" applyFont="1" applyBorder="1" applyAlignment="1">
      <alignment horizontal="justify" vertical="top" wrapText="1"/>
    </xf>
    <xf numFmtId="0" fontId="4" fillId="0" borderId="11" xfId="4" applyFont="1" applyBorder="1" applyAlignment="1">
      <alignment horizontal="center"/>
    </xf>
    <xf numFmtId="164" fontId="4" fillId="0" borderId="15" xfId="4" applyNumberFormat="1" applyFont="1" applyBorder="1"/>
    <xf numFmtId="4" fontId="4" fillId="0" borderId="15" xfId="6" applyNumberFormat="1" applyFont="1" applyBorder="1"/>
    <xf numFmtId="16" fontId="4" fillId="0" borderId="15" xfId="3" applyNumberFormat="1" applyFont="1" applyBorder="1" applyAlignment="1">
      <alignment horizontal="justify" vertical="top" wrapText="1"/>
    </xf>
    <xf numFmtId="0" fontId="4" fillId="0" borderId="11" xfId="3" applyFont="1" applyBorder="1" applyAlignment="1">
      <alignment horizontal="center"/>
    </xf>
    <xf numFmtId="0" fontId="6" fillId="0" borderId="12" xfId="5" applyFont="1" applyBorder="1" applyAlignment="1">
      <alignment horizontal="left"/>
    </xf>
    <xf numFmtId="0" fontId="4" fillId="0" borderId="16" xfId="5" applyFont="1" applyBorder="1" applyAlignment="1">
      <alignment horizontal="center"/>
    </xf>
    <xf numFmtId="164" fontId="4" fillId="0" borderId="12" xfId="5" applyNumberFormat="1" applyFont="1" applyBorder="1"/>
    <xf numFmtId="4" fontId="6" fillId="0" borderId="12" xfId="5" applyNumberFormat="1" applyFont="1" applyBorder="1"/>
    <xf numFmtId="0" fontId="6" fillId="0" borderId="31" xfId="5" applyFont="1" applyBorder="1" applyAlignment="1">
      <alignment horizontal="left"/>
    </xf>
    <xf numFmtId="0" fontId="4" fillId="0" borderId="31" xfId="5" applyFont="1" applyBorder="1" applyAlignment="1">
      <alignment horizontal="center"/>
    </xf>
    <xf numFmtId="164" fontId="4" fillId="0" borderId="31" xfId="5" applyNumberFormat="1" applyFont="1" applyBorder="1"/>
    <xf numFmtId="4" fontId="6" fillId="0" borderId="31" xfId="5" applyNumberFormat="1" applyFont="1" applyBorder="1"/>
    <xf numFmtId="0" fontId="6" fillId="0" borderId="29" xfId="5" applyFont="1" applyBorder="1" applyAlignment="1">
      <alignment horizontal="center" vertical="center"/>
    </xf>
    <xf numFmtId="16" fontId="4" fillId="0" borderId="15" xfId="3" applyNumberFormat="1" applyFont="1" applyBorder="1" applyAlignment="1">
      <alignment horizontal="left" vertical="top" wrapText="1"/>
    </xf>
    <xf numFmtId="0" fontId="4" fillId="0" borderId="29" xfId="3" applyFont="1" applyBorder="1" applyAlignment="1">
      <alignment horizontal="center"/>
    </xf>
    <xf numFmtId="164" fontId="4" fillId="0" borderId="15" xfId="3" applyNumberFormat="1" applyFont="1" applyBorder="1"/>
    <xf numFmtId="0" fontId="4" fillId="0" borderId="15" xfId="9" applyFont="1" applyBorder="1" applyAlignment="1">
      <alignment horizontal="left" vertical="top" wrapText="1"/>
    </xf>
    <xf numFmtId="0" fontId="4" fillId="0" borderId="15" xfId="3" applyFont="1" applyBorder="1" applyAlignment="1">
      <alignment horizontal="center"/>
    </xf>
    <xf numFmtId="4" fontId="4" fillId="0" borderId="3" xfId="8" applyNumberFormat="1" applyFont="1" applyBorder="1" applyProtection="1">
      <protection locked="0"/>
    </xf>
    <xf numFmtId="4" fontId="4" fillId="0" borderId="6" xfId="8" applyNumberFormat="1" applyFont="1" applyBorder="1" applyProtection="1">
      <protection locked="0"/>
    </xf>
    <xf numFmtId="4" fontId="4" fillId="0" borderId="28" xfId="8" applyNumberFormat="1" applyFont="1" applyBorder="1" applyProtection="1">
      <protection locked="0"/>
    </xf>
    <xf numFmtId="4" fontId="4" fillId="0" borderId="13" xfId="11" applyNumberFormat="1" applyFont="1" applyBorder="1" applyProtection="1">
      <protection locked="0"/>
    </xf>
    <xf numFmtId="4" fontId="4" fillId="0" borderId="0" xfId="7" applyNumberFormat="1" applyFont="1" applyAlignment="1" applyProtection="1">
      <alignment horizontal="centerContinuous"/>
      <protection locked="0"/>
    </xf>
    <xf numFmtId="4" fontId="4" fillId="0" borderId="0" xfId="11" applyNumberFormat="1" applyFont="1" applyProtection="1">
      <protection locked="0"/>
    </xf>
    <xf numFmtId="4" fontId="4" fillId="0" borderId="0" xfId="0" applyNumberFormat="1" applyFont="1" applyProtection="1">
      <protection locked="0"/>
    </xf>
    <xf numFmtId="4" fontId="4" fillId="0" borderId="1" xfId="10" applyNumberFormat="1" applyFont="1" applyBorder="1" applyAlignment="1" applyProtection="1">
      <alignment horizontal="center"/>
      <protection locked="0"/>
    </xf>
    <xf numFmtId="4" fontId="4" fillId="0" borderId="12" xfId="5" applyNumberFormat="1" applyFont="1" applyBorder="1"/>
    <xf numFmtId="0" fontId="4" fillId="0" borderId="15" xfId="38" applyFont="1" applyBorder="1" applyAlignment="1">
      <alignment horizontal="left" vertical="top" wrapText="1"/>
    </xf>
    <xf numFmtId="4" fontId="6" fillId="0" borderId="1" xfId="0" applyNumberFormat="1" applyFont="1" applyBorder="1" applyAlignment="1">
      <alignment horizontal="center" vertical="center"/>
    </xf>
    <xf numFmtId="164" fontId="4" fillId="0" borderId="15" xfId="5" applyNumberFormat="1" applyFont="1" applyBorder="1" applyAlignment="1">
      <alignment horizontal="center" vertical="center"/>
    </xf>
    <xf numFmtId="0" fontId="6" fillId="0" borderId="15" xfId="5" applyFont="1" applyBorder="1" applyAlignment="1">
      <alignment horizontal="center" vertical="center"/>
    </xf>
    <xf numFmtId="0" fontId="4" fillId="0" borderId="15" xfId="4" applyFont="1" applyBorder="1" applyAlignment="1">
      <alignment horizontal="left" vertical="top" wrapText="1"/>
    </xf>
    <xf numFmtId="49" fontId="4" fillId="0" borderId="0" xfId="9" applyNumberFormat="1" applyFont="1" applyAlignment="1">
      <alignment vertical="top"/>
    </xf>
    <xf numFmtId="164" fontId="4" fillId="0" borderId="0" xfId="9" applyNumberFormat="1" applyFont="1"/>
    <xf numFmtId="0" fontId="4" fillId="0" borderId="0" xfId="9" applyFont="1" applyAlignment="1">
      <alignment horizontal="center"/>
    </xf>
    <xf numFmtId="4" fontId="4" fillId="0" borderId="0" xfId="9" applyNumberFormat="1" applyFont="1" applyProtection="1">
      <protection locked="0"/>
    </xf>
    <xf numFmtId="4" fontId="4" fillId="0" borderId="0" xfId="9" applyNumberFormat="1" applyFont="1"/>
    <xf numFmtId="4" fontId="4" fillId="0" borderId="0" xfId="0" applyNumberFormat="1" applyFont="1" applyAlignment="1">
      <alignment vertical="center"/>
    </xf>
    <xf numFmtId="164" fontId="4" fillId="0" borderId="0" xfId="0" applyNumberFormat="1" applyFont="1" applyAlignment="1">
      <alignment vertical="center"/>
    </xf>
    <xf numFmtId="3" fontId="4" fillId="0" borderId="0" xfId="0" applyNumberFormat="1" applyFont="1"/>
    <xf numFmtId="49" fontId="6" fillId="0" borderId="0" xfId="5" applyNumberFormat="1" applyFont="1" applyAlignment="1">
      <alignment horizontal="centerContinuous" vertical="center"/>
    </xf>
    <xf numFmtId="164" fontId="6" fillId="0" borderId="0" xfId="5" applyNumberFormat="1" applyFont="1" applyAlignment="1">
      <alignment horizontal="centerContinuous" vertical="center"/>
    </xf>
    <xf numFmtId="4" fontId="6" fillId="0" borderId="0" xfId="5" applyNumberFormat="1" applyFont="1" applyAlignment="1">
      <alignment horizontal="centerContinuous" vertical="center"/>
    </xf>
    <xf numFmtId="3" fontId="4" fillId="0" borderId="0" xfId="0" applyNumberFormat="1" applyFont="1" applyAlignment="1">
      <alignment horizontal="right"/>
    </xf>
    <xf numFmtId="0" fontId="4" fillId="0" borderId="11" xfId="3" applyFont="1" applyBorder="1" applyAlignment="1">
      <alignment horizontal="center" vertical="top"/>
    </xf>
    <xf numFmtId="164" fontId="4" fillId="0" borderId="15" xfId="4" applyNumberFormat="1" applyFont="1" applyBorder="1" applyAlignment="1">
      <alignment vertical="top"/>
    </xf>
    <xf numFmtId="4" fontId="4" fillId="0" borderId="15" xfId="6" applyNumberFormat="1" applyFont="1" applyBorder="1" applyAlignment="1">
      <alignment vertical="top"/>
    </xf>
    <xf numFmtId="16" fontId="4" fillId="0" borderId="15" xfId="3" applyNumberFormat="1" applyFont="1" applyBorder="1" applyAlignment="1">
      <alignment vertical="top" wrapText="1"/>
    </xf>
    <xf numFmtId="0" fontId="4" fillId="0" borderId="0" xfId="5" applyFont="1" applyAlignment="1">
      <alignment horizontal="center"/>
    </xf>
    <xf numFmtId="0" fontId="4" fillId="0" borderId="15" xfId="9" applyFont="1" applyBorder="1" applyAlignment="1">
      <alignment horizontal="center"/>
    </xf>
    <xf numFmtId="0" fontId="4" fillId="0" borderId="0" xfId="3" applyFont="1" applyAlignment="1">
      <alignment horizontal="center"/>
    </xf>
    <xf numFmtId="4" fontId="4" fillId="0" borderId="15" xfId="0" applyNumberFormat="1" applyFont="1" applyBorder="1" applyAlignment="1">
      <alignment horizontal="right"/>
    </xf>
    <xf numFmtId="0" fontId="4" fillId="0" borderId="29" xfId="9" applyFont="1" applyBorder="1" applyAlignment="1">
      <alignment horizontal="center"/>
    </xf>
    <xf numFmtId="164" fontId="4" fillId="0" borderId="15" xfId="9" applyNumberFormat="1" applyFont="1" applyBorder="1"/>
    <xf numFmtId="0" fontId="4" fillId="0" borderId="30" xfId="5" applyFont="1" applyBorder="1" applyAlignment="1">
      <alignment horizontal="center"/>
    </xf>
    <xf numFmtId="164" fontId="4" fillId="0" borderId="16" xfId="5" applyNumberFormat="1" applyFont="1" applyBorder="1"/>
    <xf numFmtId="4" fontId="4" fillId="0" borderId="16" xfId="5" applyNumberFormat="1" applyFont="1" applyBorder="1"/>
    <xf numFmtId="0" fontId="4" fillId="0" borderId="31" xfId="9" applyFont="1" applyBorder="1" applyAlignment="1">
      <alignment horizontal="left" vertical="top" wrapText="1"/>
    </xf>
    <xf numFmtId="0" fontId="4" fillId="0" borderId="31" xfId="9" applyFont="1" applyBorder="1" applyAlignment="1">
      <alignment horizontal="center"/>
    </xf>
    <xf numFmtId="164" fontId="4" fillId="0" borderId="31" xfId="9" applyNumberFormat="1" applyFont="1" applyBorder="1"/>
    <xf numFmtId="4" fontId="4" fillId="0" borderId="31" xfId="6" applyNumberFormat="1" applyFont="1" applyBorder="1"/>
    <xf numFmtId="4" fontId="4" fillId="0" borderId="15" xfId="5" applyNumberFormat="1" applyFont="1" applyBorder="1"/>
    <xf numFmtId="0" fontId="4" fillId="0" borderId="15" xfId="3" quotePrefix="1" applyFont="1" applyBorder="1" applyAlignment="1">
      <alignment horizontal="left" vertical="top" wrapText="1"/>
    </xf>
    <xf numFmtId="0" fontId="4" fillId="0" borderId="15" xfId="9" applyFont="1" applyBorder="1" applyAlignment="1">
      <alignment horizontal="justify" vertical="top" wrapText="1"/>
    </xf>
    <xf numFmtId="0" fontId="4" fillId="0" borderId="15" xfId="5" applyFont="1" applyBorder="1" applyAlignment="1">
      <alignment horizontal="left" vertical="center" wrapText="1"/>
    </xf>
    <xf numFmtId="0" fontId="4" fillId="0" borderId="15" xfId="3" applyFont="1" applyBorder="1" applyAlignment="1">
      <alignment horizontal="justify" vertical="top" wrapText="1"/>
    </xf>
    <xf numFmtId="0" fontId="4" fillId="0" borderId="0" xfId="5" applyFont="1"/>
    <xf numFmtId="0" fontId="4" fillId="0" borderId="0" xfId="6" applyFont="1"/>
    <xf numFmtId="0" fontId="6" fillId="0" borderId="40" xfId="8" applyFont="1" applyBorder="1" applyAlignment="1">
      <alignment horizontal="left" vertical="center"/>
    </xf>
    <xf numFmtId="4" fontId="4" fillId="0" borderId="40" xfId="0" applyNumberFormat="1" applyFont="1" applyBorder="1" applyAlignment="1">
      <alignment vertical="center"/>
    </xf>
    <xf numFmtId="164" fontId="4" fillId="0" borderId="40" xfId="0" applyNumberFormat="1" applyFont="1" applyBorder="1" applyAlignment="1">
      <alignment vertical="center"/>
    </xf>
    <xf numFmtId="4" fontId="4" fillId="0" borderId="40" xfId="0" applyNumberFormat="1" applyFont="1" applyBorder="1" applyProtection="1">
      <protection locked="0"/>
    </xf>
    <xf numFmtId="4" fontId="4" fillId="0" borderId="40" xfId="0" applyNumberFormat="1" applyFont="1" applyBorder="1"/>
    <xf numFmtId="49" fontId="6" fillId="0" borderId="0" xfId="5" applyNumberFormat="1" applyFont="1" applyAlignment="1">
      <alignment horizontal="left" vertical="center"/>
    </xf>
    <xf numFmtId="164" fontId="6" fillId="0" borderId="0" xfId="5" applyNumberFormat="1" applyFont="1" applyAlignment="1">
      <alignment horizontal="left" vertical="center"/>
    </xf>
    <xf numFmtId="14" fontId="4" fillId="0" borderId="15" xfId="5" quotePrefix="1" applyNumberFormat="1" applyFont="1" applyBorder="1" applyAlignment="1">
      <alignment horizontal="left" vertical="top"/>
    </xf>
    <xf numFmtId="49" fontId="4" fillId="0" borderId="15" xfId="4" applyNumberFormat="1" applyFont="1" applyBorder="1" applyAlignment="1">
      <alignment vertical="top"/>
    </xf>
    <xf numFmtId="49" fontId="4" fillId="0" borderId="31" xfId="4" quotePrefix="1" applyNumberFormat="1" applyFont="1" applyBorder="1" applyAlignment="1">
      <alignment vertical="top"/>
    </xf>
    <xf numFmtId="49" fontId="4" fillId="0" borderId="15" xfId="5" quotePrefix="1" applyNumberFormat="1" applyFont="1" applyBorder="1" applyAlignment="1">
      <alignment horizontal="left" vertical="top"/>
    </xf>
    <xf numFmtId="49" fontId="6" fillId="0" borderId="7" xfId="5" applyNumberFormat="1" applyFont="1" applyBorder="1" applyAlignment="1">
      <alignment horizontal="center" vertical="center"/>
    </xf>
    <xf numFmtId="0" fontId="6" fillId="0" borderId="5" xfId="5" applyFont="1" applyBorder="1" applyAlignment="1">
      <alignment horizontal="center" vertical="center"/>
    </xf>
    <xf numFmtId="0" fontId="6" fillId="0" borderId="6" xfId="5" applyFont="1" applyBorder="1" applyAlignment="1">
      <alignment horizontal="center" vertical="center"/>
    </xf>
    <xf numFmtId="164" fontId="6" fillId="0" borderId="6" xfId="5" applyNumberFormat="1" applyFont="1" applyBorder="1" applyAlignment="1">
      <alignment horizontal="center" vertical="center"/>
    </xf>
    <xf numFmtId="4" fontId="6" fillId="0" borderId="41" xfId="5" applyNumberFormat="1" applyFont="1" applyBorder="1" applyAlignment="1" applyProtection="1">
      <alignment horizontal="center" vertical="center"/>
      <protection locked="0"/>
    </xf>
    <xf numFmtId="3" fontId="6" fillId="0" borderId="7" xfId="5" applyNumberFormat="1" applyFont="1" applyBorder="1" applyAlignment="1">
      <alignment horizontal="center" vertical="center"/>
    </xf>
    <xf numFmtId="49" fontId="27" fillId="0" borderId="4" xfId="5" applyNumberFormat="1" applyFont="1" applyBorder="1" applyAlignment="1">
      <alignment horizontal="left" vertical="top"/>
    </xf>
    <xf numFmtId="0" fontId="27" fillId="0" borderId="9" xfId="5" applyFont="1" applyBorder="1" applyAlignment="1">
      <alignment horizontal="center" vertical="center"/>
    </xf>
    <xf numFmtId="4" fontId="27" fillId="0" borderId="15" xfId="6" applyNumberFormat="1" applyFont="1" applyBorder="1"/>
    <xf numFmtId="49" fontId="28" fillId="0" borderId="4" xfId="5" applyNumberFormat="1" applyFont="1" applyBorder="1" applyAlignment="1">
      <alignment horizontal="left" vertical="top"/>
    </xf>
    <xf numFmtId="3" fontId="28" fillId="0" borderId="10" xfId="5" applyNumberFormat="1" applyFont="1" applyBorder="1" applyAlignment="1">
      <alignment horizontal="center" vertical="center"/>
    </xf>
    <xf numFmtId="0" fontId="27" fillId="0" borderId="37" xfId="5" applyFont="1" applyBorder="1" applyAlignment="1">
      <alignment horizontal="left" vertical="top"/>
    </xf>
    <xf numFmtId="0" fontId="27" fillId="0" borderId="28" xfId="5" applyFont="1" applyBorder="1" applyAlignment="1">
      <alignment horizontal="center" vertical="center"/>
    </xf>
    <xf numFmtId="164" fontId="27" fillId="0" borderId="28" xfId="5" applyNumberFormat="1" applyFont="1" applyBorder="1" applyAlignment="1">
      <alignment horizontal="center" vertical="center"/>
    </xf>
    <xf numFmtId="4" fontId="28" fillId="0" borderId="33" xfId="5" applyNumberFormat="1" applyFont="1" applyBorder="1" applyAlignment="1" applyProtection="1">
      <alignment horizontal="center" vertical="center"/>
      <protection locked="0"/>
    </xf>
    <xf numFmtId="0" fontId="27" fillId="0" borderId="37" xfId="5" applyFont="1" applyBorder="1" applyAlignment="1">
      <alignment horizontal="center" vertical="center"/>
    </xf>
    <xf numFmtId="0" fontId="27" fillId="0" borderId="37" xfId="5" applyFont="1" applyBorder="1" applyAlignment="1">
      <alignment horizontal="left" vertical="top" wrapText="1"/>
    </xf>
    <xf numFmtId="4" fontId="27" fillId="0" borderId="10" xfId="5" applyNumberFormat="1" applyFont="1" applyBorder="1" applyAlignment="1">
      <alignment horizontal="right"/>
    </xf>
    <xf numFmtId="0" fontId="28" fillId="0" borderId="28" xfId="5" applyFont="1" applyBorder="1" applyAlignment="1">
      <alignment horizontal="center" vertical="center"/>
    </xf>
    <xf numFmtId="164" fontId="28" fillId="0" borderId="28" xfId="5" applyNumberFormat="1" applyFont="1" applyBorder="1" applyAlignment="1">
      <alignment horizontal="center" vertical="center"/>
    </xf>
    <xf numFmtId="49" fontId="28" fillId="0" borderId="36" xfId="5" applyNumberFormat="1" applyFont="1" applyBorder="1" applyAlignment="1">
      <alignment horizontal="left" vertical="top"/>
    </xf>
    <xf numFmtId="49" fontId="28" fillId="0" borderId="35" xfId="5" applyNumberFormat="1" applyFont="1" applyBorder="1" applyAlignment="1">
      <alignment horizontal="center" vertical="center"/>
    </xf>
    <xf numFmtId="0" fontId="27" fillId="0" borderId="38" xfId="76" applyFont="1" applyBorder="1" applyAlignment="1">
      <alignment horizontal="justify" vertical="top" wrapText="1"/>
    </xf>
    <xf numFmtId="0" fontId="28" fillId="0" borderId="38" xfId="5" applyFont="1" applyBorder="1" applyAlignment="1">
      <alignment horizontal="center" vertical="center"/>
    </xf>
    <xf numFmtId="164" fontId="28" fillId="0" borderId="38" xfId="5" applyNumberFormat="1" applyFont="1" applyBorder="1" applyAlignment="1">
      <alignment horizontal="center" vertical="center"/>
    </xf>
    <xf numFmtId="4" fontId="28" fillId="0" borderId="38" xfId="5" applyNumberFormat="1" applyFont="1" applyBorder="1" applyAlignment="1" applyProtection="1">
      <alignment horizontal="center" vertical="center"/>
      <protection locked="0"/>
    </xf>
    <xf numFmtId="4" fontId="27" fillId="0" borderId="15" xfId="5" applyNumberFormat="1" applyFont="1" applyBorder="1" applyAlignment="1">
      <alignment horizontal="right"/>
    </xf>
    <xf numFmtId="4" fontId="27" fillId="0" borderId="42" xfId="11" applyNumberFormat="1" applyFont="1" applyBorder="1" applyAlignment="1">
      <alignment horizontal="left" vertical="center"/>
    </xf>
    <xf numFmtId="4" fontId="28" fillId="0" borderId="43" xfId="11" applyNumberFormat="1" applyFont="1" applyBorder="1" applyAlignment="1">
      <alignment horizontal="left" vertical="center"/>
    </xf>
    <xf numFmtId="4" fontId="28" fillId="0" borderId="44" xfId="11" applyNumberFormat="1" applyFont="1" applyBorder="1" applyAlignment="1">
      <alignment horizontal="left" vertical="center"/>
    </xf>
    <xf numFmtId="164" fontId="28" fillId="0" borderId="44" xfId="11" applyNumberFormat="1" applyFont="1" applyBorder="1" applyAlignment="1">
      <alignment vertical="center"/>
    </xf>
    <xf numFmtId="4" fontId="28" fillId="0" borderId="45" xfId="11" applyNumberFormat="1" applyFont="1" applyBorder="1" applyAlignment="1">
      <alignment vertical="center"/>
    </xf>
    <xf numFmtId="4" fontId="28" fillId="0" borderId="42" xfId="11" applyNumberFormat="1" applyFont="1" applyBorder="1" applyAlignment="1">
      <alignment vertical="center"/>
    </xf>
    <xf numFmtId="4" fontId="27" fillId="0" borderId="26" xfId="11" applyNumberFormat="1" applyFont="1" applyBorder="1" applyAlignment="1">
      <alignment horizontal="left" vertical="center"/>
    </xf>
    <xf numFmtId="4" fontId="28" fillId="0" borderId="27" xfId="11" applyNumberFormat="1" applyFont="1" applyBorder="1" applyAlignment="1">
      <alignment horizontal="left" vertical="center"/>
    </xf>
    <xf numFmtId="4" fontId="28" fillId="0" borderId="28" xfId="11" applyNumberFormat="1" applyFont="1" applyBorder="1" applyAlignment="1">
      <alignment horizontal="left" vertical="center"/>
    </xf>
    <xf numFmtId="164" fontId="28" fillId="0" borderId="28" xfId="11" applyNumberFormat="1" applyFont="1" applyBorder="1" applyAlignment="1">
      <alignment vertical="center"/>
    </xf>
    <xf numFmtId="4" fontId="28" fillId="0" borderId="10" xfId="11" applyNumberFormat="1" applyFont="1" applyBorder="1" applyAlignment="1">
      <alignment vertical="center"/>
    </xf>
    <xf numFmtId="4" fontId="28" fillId="0" borderId="26" xfId="11" applyNumberFormat="1" applyFont="1" applyBorder="1" applyAlignment="1">
      <alignment vertical="center"/>
    </xf>
    <xf numFmtId="4" fontId="27" fillId="0" borderId="4" xfId="11" applyNumberFormat="1" applyFont="1" applyBorder="1" applyAlignment="1">
      <alignment horizontal="left" vertical="center"/>
    </xf>
    <xf numFmtId="4" fontId="27" fillId="0" borderId="8" xfId="11" applyNumberFormat="1" applyFont="1" applyBorder="1" applyAlignment="1">
      <alignment horizontal="left" vertical="center"/>
    </xf>
    <xf numFmtId="164" fontId="28" fillId="0" borderId="9" xfId="11" applyNumberFormat="1" applyFont="1" applyBorder="1" applyAlignment="1">
      <alignment vertical="center"/>
    </xf>
    <xf numFmtId="4" fontId="28" fillId="0" borderId="33" xfId="11" applyNumberFormat="1" applyFont="1" applyBorder="1" applyAlignment="1">
      <alignment vertical="center"/>
    </xf>
    <xf numFmtId="4" fontId="28" fillId="0" borderId="4" xfId="11" applyNumberFormat="1" applyFont="1" applyBorder="1" applyAlignment="1">
      <alignment vertical="center"/>
    </xf>
    <xf numFmtId="4" fontId="27" fillId="0" borderId="35" xfId="11" applyNumberFormat="1" applyFont="1" applyBorder="1" applyAlignment="1">
      <alignment horizontal="left" vertical="center"/>
    </xf>
    <xf numFmtId="4" fontId="28" fillId="0" borderId="0" xfId="11" applyNumberFormat="1" applyFont="1" applyAlignment="1">
      <alignment horizontal="left" vertical="center"/>
    </xf>
    <xf numFmtId="164" fontId="28" fillId="0" borderId="0" xfId="11" applyNumberFormat="1" applyFont="1" applyAlignment="1">
      <alignment vertical="center"/>
    </xf>
    <xf numFmtId="4" fontId="28" fillId="0" borderId="39" xfId="11" applyNumberFormat="1" applyFont="1" applyBorder="1" applyAlignment="1">
      <alignment vertical="center"/>
    </xf>
    <xf numFmtId="4" fontId="28" fillId="0" borderId="35" xfId="11" applyNumberFormat="1" applyFont="1" applyBorder="1" applyAlignment="1">
      <alignment vertical="center"/>
    </xf>
    <xf numFmtId="4" fontId="28" fillId="0" borderId="13" xfId="11" applyNumberFormat="1" applyFont="1" applyBorder="1" applyAlignment="1">
      <alignment horizontal="left" vertical="center"/>
    </xf>
    <xf numFmtId="4" fontId="28" fillId="0" borderId="31" xfId="11" applyNumberFormat="1" applyFont="1" applyBorder="1" applyAlignment="1">
      <alignment horizontal="left" vertical="center"/>
    </xf>
    <xf numFmtId="164" fontId="28" fillId="0" borderId="31" xfId="11" applyNumberFormat="1" applyFont="1" applyBorder="1" applyAlignment="1">
      <alignment vertical="center"/>
    </xf>
    <xf numFmtId="4" fontId="28" fillId="0" borderId="47" xfId="11" applyNumberFormat="1" applyFont="1" applyBorder="1" applyAlignment="1">
      <alignment horizontal="left" vertical="center"/>
    </xf>
    <xf numFmtId="164" fontId="28" fillId="0" borderId="47" xfId="11" applyNumberFormat="1" applyFont="1" applyBorder="1" applyAlignment="1">
      <alignment vertical="center"/>
    </xf>
    <xf numFmtId="4" fontId="28" fillId="0" borderId="46" xfId="11" applyNumberFormat="1" applyFont="1" applyBorder="1" applyAlignment="1">
      <alignment vertical="center"/>
    </xf>
    <xf numFmtId="4" fontId="28" fillId="0" borderId="48" xfId="11" applyNumberFormat="1" applyFont="1" applyBorder="1" applyAlignment="1">
      <alignment vertical="center"/>
    </xf>
    <xf numFmtId="4" fontId="28" fillId="0" borderId="3" xfId="11" applyNumberFormat="1" applyFont="1" applyBorder="1" applyAlignment="1">
      <alignment horizontal="left" vertical="center"/>
    </xf>
    <xf numFmtId="164" fontId="28" fillId="0" borderId="3" xfId="11" applyNumberFormat="1" applyFont="1" applyBorder="1" applyAlignment="1">
      <alignment vertical="center"/>
    </xf>
    <xf numFmtId="4" fontId="28" fillId="0" borderId="34" xfId="11" applyNumberFormat="1" applyFont="1" applyBorder="1" applyAlignment="1">
      <alignment vertical="center"/>
    </xf>
    <xf numFmtId="4" fontId="28" fillId="0" borderId="1" xfId="11" applyNumberFormat="1" applyFont="1" applyBorder="1" applyAlignment="1">
      <alignment vertical="center"/>
    </xf>
    <xf numFmtId="49" fontId="27" fillId="0" borderId="0" xfId="11" applyNumberFormat="1" applyFont="1" applyAlignment="1">
      <alignment horizontal="left" vertical="center"/>
    </xf>
    <xf numFmtId="4" fontId="27" fillId="0" borderId="0" xfId="11" applyNumberFormat="1" applyFont="1" applyAlignment="1">
      <alignment horizontal="left" vertical="center"/>
    </xf>
    <xf numFmtId="49" fontId="27" fillId="0" borderId="0" xfId="11" quotePrefix="1" applyNumberFormat="1" applyFont="1" applyAlignment="1">
      <alignment horizontal="left" vertical="center"/>
    </xf>
    <xf numFmtId="4" fontId="28" fillId="0" borderId="0" xfId="11" applyNumberFormat="1" applyFont="1" applyAlignment="1">
      <alignment vertical="center"/>
    </xf>
    <xf numFmtId="0" fontId="29" fillId="0" borderId="0" xfId="0" applyFont="1"/>
    <xf numFmtId="164" fontId="29" fillId="0" borderId="0" xfId="0" applyNumberFormat="1" applyFont="1"/>
    <xf numFmtId="0" fontId="29" fillId="0" borderId="0" xfId="0" applyFont="1" applyProtection="1">
      <protection locked="0"/>
    </xf>
    <xf numFmtId="3" fontId="29" fillId="0" borderId="0" xfId="0" applyNumberFormat="1" applyFont="1"/>
    <xf numFmtId="0" fontId="29" fillId="0" borderId="0" xfId="0" applyFont="1" applyAlignment="1">
      <alignment vertical="top" wrapText="1"/>
    </xf>
    <xf numFmtId="49" fontId="4" fillId="0" borderId="0" xfId="4" quotePrefix="1" applyNumberFormat="1" applyFont="1" applyAlignment="1">
      <alignment vertical="top"/>
    </xf>
    <xf numFmtId="0" fontId="4" fillId="0" borderId="0" xfId="9" applyFont="1" applyAlignment="1">
      <alignment horizontal="left" vertical="top" wrapText="1"/>
    </xf>
    <xf numFmtId="4" fontId="4" fillId="0" borderId="0" xfId="6" applyNumberFormat="1" applyFont="1"/>
    <xf numFmtId="0" fontId="1" fillId="0" borderId="29" xfId="9" applyBorder="1" applyAlignment="1">
      <alignment horizontal="center"/>
    </xf>
    <xf numFmtId="164" fontId="1" fillId="0" borderId="15" xfId="9" applyNumberFormat="1" applyBorder="1"/>
    <xf numFmtId="2" fontId="0" fillId="0" borderId="0" xfId="0" applyNumberFormat="1" applyProtection="1">
      <protection locked="0"/>
    </xf>
    <xf numFmtId="4" fontId="1" fillId="0" borderId="15" xfId="6" applyNumberFormat="1" applyBorder="1"/>
    <xf numFmtId="49" fontId="30" fillId="0" borderId="15" xfId="4" applyNumberFormat="1" applyFont="1" applyBorder="1" applyAlignment="1">
      <alignment vertical="top"/>
    </xf>
    <xf numFmtId="0" fontId="27" fillId="0" borderId="0" xfId="76" applyFont="1" applyAlignment="1">
      <alignment horizontal="justify" vertical="top" wrapText="1"/>
    </xf>
    <xf numFmtId="4" fontId="27" fillId="0" borderId="48" xfId="11" applyNumberFormat="1" applyFont="1" applyBorder="1" applyAlignment="1">
      <alignment horizontal="left" vertical="center"/>
    </xf>
    <xf numFmtId="4" fontId="27" fillId="0" borderId="1" xfId="11" applyNumberFormat="1" applyFont="1" applyBorder="1" applyAlignment="1">
      <alignment horizontal="left" vertical="center"/>
    </xf>
    <xf numFmtId="2" fontId="4" fillId="0" borderId="0" xfId="0" applyNumberFormat="1" applyFont="1" applyProtection="1">
      <protection locked="0"/>
    </xf>
    <xf numFmtId="0" fontId="27" fillId="0" borderId="9" xfId="5" applyFont="1" applyBorder="1" applyAlignment="1">
      <alignment horizontal="center"/>
    </xf>
    <xf numFmtId="164" fontId="27" fillId="0" borderId="9" xfId="5" applyNumberFormat="1" applyFont="1" applyBorder="1" applyAlignment="1">
      <alignment horizontal="center"/>
    </xf>
    <xf numFmtId="4" fontId="27" fillId="0" borderId="10" xfId="5" applyNumberFormat="1" applyFont="1" applyBorder="1" applyAlignment="1" applyProtection="1">
      <alignment horizontal="center"/>
      <protection locked="0"/>
    </xf>
    <xf numFmtId="2" fontId="4" fillId="0" borderId="11" xfId="10" applyNumberFormat="1" applyFont="1" applyBorder="1" applyAlignment="1" applyProtection="1">
      <alignment horizontal="right"/>
      <protection locked="0"/>
    </xf>
    <xf numFmtId="2" fontId="4" fillId="0" borderId="11" xfId="10" applyNumberFormat="1" applyFont="1" applyBorder="1" applyAlignment="1">
      <alignment horizontal="right"/>
    </xf>
    <xf numFmtId="2" fontId="4" fillId="0" borderId="16" xfId="5" applyNumberFormat="1" applyFont="1" applyBorder="1" applyProtection="1">
      <protection locked="0"/>
    </xf>
    <xf numFmtId="3" fontId="28" fillId="0" borderId="26" xfId="5" applyNumberFormat="1" applyFont="1" applyBorder="1" applyAlignment="1">
      <alignment horizontal="center" vertical="center"/>
    </xf>
    <xf numFmtId="0" fontId="6" fillId="0" borderId="0" xfId="5" applyFont="1" applyAlignment="1">
      <alignment horizontal="center" vertical="center"/>
    </xf>
    <xf numFmtId="0" fontId="4" fillId="0" borderId="15" xfId="5" applyFont="1" applyBorder="1" applyAlignment="1">
      <alignment horizontal="left" vertical="center"/>
    </xf>
    <xf numFmtId="0" fontId="4" fillId="0" borderId="15" xfId="0" applyFont="1" applyBorder="1" applyAlignment="1">
      <alignment horizontal="justify" vertical="top" wrapText="1"/>
    </xf>
    <xf numFmtId="0" fontId="4" fillId="0" borderId="0" xfId="76" applyFont="1" applyAlignment="1">
      <alignment horizontal="justify" vertical="top" wrapText="1"/>
    </xf>
    <xf numFmtId="49" fontId="6" fillId="0" borderId="49" xfId="5" applyNumberFormat="1" applyFont="1" applyBorder="1" applyAlignment="1">
      <alignment horizontal="center" vertical="center"/>
    </xf>
    <xf numFmtId="0" fontId="6" fillId="0" borderId="50" xfId="5" applyFont="1" applyBorder="1" applyAlignment="1">
      <alignment horizontal="center" vertical="center"/>
    </xf>
    <xf numFmtId="164" fontId="4" fillId="0" borderId="49" xfId="5" applyNumberFormat="1" applyFont="1" applyBorder="1" applyAlignment="1">
      <alignment horizontal="center" vertical="center"/>
    </xf>
    <xf numFmtId="4" fontId="6" fillId="0" borderId="49" xfId="5" applyNumberFormat="1" applyFont="1" applyBorder="1" applyAlignment="1">
      <alignment horizontal="center" vertical="center"/>
    </xf>
    <xf numFmtId="16" fontId="4" fillId="0" borderId="15" xfId="3" applyNumberFormat="1" applyFont="1" applyBorder="1" applyAlignment="1">
      <alignment wrapText="1"/>
    </xf>
    <xf numFmtId="16" fontId="4" fillId="0" borderId="49" xfId="3" applyNumberFormat="1" applyFont="1" applyBorder="1" applyAlignment="1">
      <alignment wrapText="1"/>
    </xf>
    <xf numFmtId="4" fontId="6" fillId="0" borderId="0" xfId="5" applyNumberFormat="1" applyFont="1" applyAlignment="1">
      <alignment horizontal="center" vertical="center"/>
    </xf>
    <xf numFmtId="164" fontId="6" fillId="0" borderId="0" xfId="5" applyNumberFormat="1" applyFont="1" applyAlignment="1">
      <alignment horizontal="center" vertical="center"/>
    </xf>
    <xf numFmtId="49" fontId="4" fillId="0" borderId="0" xfId="5" applyNumberFormat="1" applyFont="1" applyAlignment="1">
      <alignment vertical="top"/>
    </xf>
    <xf numFmtId="4" fontId="6" fillId="0" borderId="0" xfId="5" applyNumberFormat="1" applyFont="1"/>
    <xf numFmtId="0" fontId="6" fillId="0" borderId="0" xfId="5" applyFont="1" applyAlignment="1">
      <alignment horizontal="left"/>
    </xf>
    <xf numFmtId="164" fontId="4" fillId="0" borderId="0" xfId="5" applyNumberFormat="1" applyFont="1"/>
    <xf numFmtId="4" fontId="4" fillId="0" borderId="0" xfId="5" applyNumberFormat="1" applyFont="1"/>
    <xf numFmtId="49" fontId="6" fillId="0" borderId="11" xfId="5" applyNumberFormat="1" applyFont="1" applyBorder="1" applyAlignment="1">
      <alignment horizontal="center" vertical="center"/>
    </xf>
    <xf numFmtId="0" fontId="6" fillId="0" borderId="51" xfId="5" applyFont="1" applyBorder="1" applyAlignment="1">
      <alignment horizontal="center" vertical="center"/>
    </xf>
    <xf numFmtId="164" fontId="4" fillId="0" borderId="51" xfId="5" applyNumberFormat="1" applyFont="1" applyBorder="1" applyAlignment="1">
      <alignment horizontal="center" vertical="center"/>
    </xf>
    <xf numFmtId="4" fontId="4" fillId="0" borderId="51" xfId="0" applyNumberFormat="1" applyFont="1" applyBorder="1"/>
    <xf numFmtId="4" fontId="6" fillId="0" borderId="51" xfId="5" applyNumberFormat="1" applyFont="1" applyBorder="1" applyAlignment="1">
      <alignment horizontal="center" vertical="center"/>
    </xf>
    <xf numFmtId="49" fontId="6" fillId="0" borderId="51" xfId="5" applyNumberFormat="1" applyFont="1" applyBorder="1" applyAlignment="1">
      <alignment horizontal="center" vertical="center"/>
    </xf>
    <xf numFmtId="4" fontId="4" fillId="0" borderId="15" xfId="0" applyNumberFormat="1" applyFont="1" applyBorder="1"/>
    <xf numFmtId="0" fontId="4" fillId="0" borderId="15" xfId="0" applyFont="1" applyBorder="1" applyAlignment="1">
      <alignment horizontal="left" vertical="top" wrapText="1"/>
    </xf>
    <xf numFmtId="164" fontId="4" fillId="0" borderId="14" xfId="5" applyNumberFormat="1" applyFont="1" applyBorder="1" applyAlignment="1">
      <alignment horizontal="center" vertical="center"/>
    </xf>
    <xf numFmtId="0" fontId="6" fillId="0" borderId="29" xfId="5" applyFont="1" applyBorder="1" applyAlignment="1">
      <alignment horizontal="left" vertical="center"/>
    </xf>
    <xf numFmtId="0" fontId="4" fillId="0" borderId="29" xfId="5" applyFont="1" applyBorder="1" applyAlignment="1">
      <alignment horizontal="justify" wrapText="1"/>
    </xf>
    <xf numFmtId="0" fontId="4" fillId="0" borderId="29" xfId="0" applyFont="1" applyBorder="1" applyAlignment="1">
      <alignment horizontal="left" vertical="top" wrapText="1"/>
    </xf>
    <xf numFmtId="49" fontId="4" fillId="0" borderId="29" xfId="0" applyNumberFormat="1" applyFont="1" applyBorder="1" applyAlignment="1">
      <alignment horizontal="left"/>
    </xf>
    <xf numFmtId="4" fontId="4" fillId="0" borderId="15" xfId="0" applyNumberFormat="1" applyFont="1" applyBorder="1" applyAlignment="1" applyProtection="1">
      <alignment horizontal="right"/>
      <protection locked="0"/>
    </xf>
    <xf numFmtId="49" fontId="4" fillId="0" borderId="35" xfId="4" quotePrefix="1" applyNumberFormat="1" applyFont="1" applyBorder="1" applyAlignment="1">
      <alignment vertical="top"/>
    </xf>
    <xf numFmtId="0" fontId="4" fillId="0" borderId="35" xfId="9" applyFont="1" applyBorder="1" applyAlignment="1">
      <alignment horizontal="left" vertical="top" wrapText="1"/>
    </xf>
    <xf numFmtId="49" fontId="4" fillId="0" borderId="15" xfId="0" applyNumberFormat="1" applyFont="1" applyBorder="1" applyAlignment="1">
      <alignment horizontal="left"/>
    </xf>
    <xf numFmtId="4" fontId="4" fillId="0" borderId="29" xfId="0" applyNumberFormat="1" applyFont="1" applyBorder="1" applyAlignment="1" applyProtection="1">
      <alignment horizontal="right"/>
      <protection locked="0"/>
    </xf>
    <xf numFmtId="10" fontId="4" fillId="0" borderId="15" xfId="0" applyNumberFormat="1" applyFont="1" applyBorder="1" applyAlignment="1">
      <alignment horizontal="right"/>
    </xf>
    <xf numFmtId="4" fontId="6" fillId="0" borderId="11" xfId="5" applyNumberFormat="1" applyFont="1" applyBorder="1" applyAlignment="1">
      <alignment horizontal="center" vertical="center"/>
    </xf>
    <xf numFmtId="4" fontId="4" fillId="0" borderId="31" xfId="0" applyNumberFormat="1" applyFont="1" applyBorder="1"/>
    <xf numFmtId="0" fontId="27" fillId="0" borderId="8" xfId="5" applyFont="1" applyBorder="1" applyAlignment="1">
      <alignment horizontal="left" vertical="top" wrapText="1"/>
    </xf>
    <xf numFmtId="164" fontId="4" fillId="0" borderId="9" xfId="5" applyNumberFormat="1" applyFont="1" applyBorder="1" applyAlignment="1">
      <alignment horizontal="center"/>
    </xf>
    <xf numFmtId="4" fontId="27" fillId="0" borderId="26" xfId="6" applyNumberFormat="1" applyFont="1" applyBorder="1"/>
    <xf numFmtId="0" fontId="1" fillId="0" borderId="0" xfId="9" applyAlignment="1">
      <alignment horizontal="center"/>
    </xf>
    <xf numFmtId="4" fontId="31" fillId="0" borderId="0" xfId="0" applyNumberFormat="1" applyFont="1" applyAlignment="1">
      <alignment vertical="center"/>
    </xf>
    <xf numFmtId="49" fontId="4" fillId="0" borderId="15" xfId="5" applyNumberFormat="1" applyFont="1" applyBorder="1" applyAlignment="1">
      <alignment vertical="top"/>
    </xf>
    <xf numFmtId="14" fontId="30" fillId="0" borderId="15" xfId="5" quotePrefix="1" applyNumberFormat="1" applyFont="1" applyBorder="1" applyAlignment="1">
      <alignment horizontal="left" vertical="top"/>
    </xf>
    <xf numFmtId="49" fontId="30" fillId="0" borderId="15" xfId="4" quotePrefix="1" applyNumberFormat="1" applyFont="1" applyBorder="1" applyAlignment="1">
      <alignment vertical="top"/>
    </xf>
    <xf numFmtId="49" fontId="30" fillId="0" borderId="35" xfId="5" quotePrefix="1" applyNumberFormat="1" applyFont="1" applyBorder="1" applyAlignment="1">
      <alignment horizontal="left" vertical="top"/>
    </xf>
    <xf numFmtId="0" fontId="1" fillId="0" borderId="0" xfId="5" applyAlignment="1">
      <alignment horizontal="left" vertical="top"/>
    </xf>
    <xf numFmtId="0" fontId="1" fillId="0" borderId="0" xfId="6" applyAlignment="1">
      <alignment horizontal="left" vertical="top"/>
    </xf>
    <xf numFmtId="49" fontId="4" fillId="0" borderId="35" xfId="5" applyNumberFormat="1" applyFont="1" applyBorder="1" applyAlignment="1">
      <alignment vertical="top"/>
    </xf>
    <xf numFmtId="49" fontId="6" fillId="0" borderId="31" xfId="5" applyNumberFormat="1" applyFont="1" applyBorder="1" applyAlignment="1">
      <alignment horizontal="center" vertical="center"/>
    </xf>
    <xf numFmtId="49" fontId="4" fillId="0" borderId="33" xfId="8" quotePrefix="1" applyNumberFormat="1" applyFont="1" applyBorder="1" applyAlignment="1">
      <alignment horizontal="left" vertical="center" wrapText="1"/>
    </xf>
    <xf numFmtId="49" fontId="4" fillId="0" borderId="32" xfId="8" quotePrefix="1" applyNumberFormat="1" applyFont="1" applyBorder="1" applyAlignment="1">
      <alignment horizontal="left" vertical="center" wrapText="1"/>
    </xf>
    <xf numFmtId="0" fontId="4" fillId="0" borderId="15" xfId="4" applyFont="1" applyBorder="1" applyAlignment="1">
      <alignment horizontal="center"/>
    </xf>
    <xf numFmtId="4" fontId="4" fillId="0" borderId="15" xfId="10" applyNumberFormat="1" applyFont="1" applyBorder="1" applyAlignment="1">
      <alignment horizontal="right"/>
    </xf>
    <xf numFmtId="0" fontId="6" fillId="0" borderId="15" xfId="5" applyFont="1" applyBorder="1" applyAlignment="1">
      <alignment horizontal="left"/>
    </xf>
    <xf numFmtId="164" fontId="4" fillId="0" borderId="15" xfId="5" applyNumberFormat="1" applyFont="1" applyBorder="1"/>
    <xf numFmtId="2" fontId="4" fillId="0" borderId="0" xfId="5" applyNumberFormat="1" applyFont="1" applyProtection="1">
      <protection locked="0"/>
    </xf>
    <xf numFmtId="4" fontId="6" fillId="0" borderId="15" xfId="5" applyNumberFormat="1" applyFont="1" applyBorder="1"/>
    <xf numFmtId="49" fontId="4" fillId="0" borderId="0" xfId="0" applyNumberFormat="1" applyFont="1" applyAlignment="1">
      <alignment horizontal="left" vertical="center" wrapText="1"/>
    </xf>
    <xf numFmtId="4" fontId="4" fillId="0" borderId="0" xfId="0" applyNumberFormat="1" applyFont="1" applyAlignment="1">
      <alignment horizontal="center" vertical="center" wrapText="1"/>
    </xf>
    <xf numFmtId="2" fontId="4" fillId="0" borderId="0" xfId="9" applyNumberFormat="1" applyFont="1" applyProtection="1">
      <protection locked="0"/>
    </xf>
    <xf numFmtId="2" fontId="4" fillId="0" borderId="3" xfId="8" applyNumberFormat="1" applyFont="1" applyBorder="1" applyProtection="1">
      <protection locked="0"/>
    </xf>
    <xf numFmtId="4" fontId="6" fillId="0" borderId="14" xfId="0" applyNumberFormat="1" applyFont="1" applyBorder="1" applyAlignment="1">
      <alignment horizontal="center" vertical="center"/>
    </xf>
    <xf numFmtId="4" fontId="4" fillId="0" borderId="52" xfId="0" applyNumberFormat="1" applyFont="1" applyBorder="1" applyAlignment="1">
      <alignment horizontal="right" vertical="center"/>
    </xf>
    <xf numFmtId="4" fontId="6" fillId="0" borderId="16" xfId="11" applyNumberFormat="1" applyFont="1" applyBorder="1" applyAlignment="1">
      <alignment horizontal="left" vertical="center"/>
    </xf>
    <xf numFmtId="2" fontId="4" fillId="0" borderId="30" xfId="11" applyNumberFormat="1" applyFont="1" applyBorder="1" applyProtection="1">
      <protection locked="0"/>
    </xf>
    <xf numFmtId="2" fontId="4" fillId="0" borderId="31" xfId="7" applyNumberFormat="1" applyFont="1" applyBorder="1" applyAlignment="1" applyProtection="1">
      <alignment horizontal="centerContinuous"/>
      <protection locked="0"/>
    </xf>
    <xf numFmtId="2" fontId="4" fillId="0" borderId="0" xfId="7" applyNumberFormat="1" applyFont="1" applyAlignment="1" applyProtection="1">
      <alignment horizontal="centerContinuous"/>
      <protection locked="0"/>
    </xf>
    <xf numFmtId="2" fontId="4" fillId="0" borderId="0" xfId="11" applyNumberFormat="1" applyFont="1" applyProtection="1">
      <protection locked="0"/>
    </xf>
    <xf numFmtId="164" fontId="6" fillId="0" borderId="53" xfId="5" applyNumberFormat="1" applyFont="1" applyBorder="1" applyAlignment="1">
      <alignment horizontal="center" vertical="center"/>
    </xf>
    <xf numFmtId="2" fontId="4" fillId="0" borderId="53" xfId="5" applyNumberFormat="1" applyFont="1" applyBorder="1" applyAlignment="1" applyProtection="1">
      <alignment horizontal="center"/>
      <protection locked="0"/>
    </xf>
    <xf numFmtId="2" fontId="4" fillId="0" borderId="0" xfId="5" applyNumberFormat="1" applyFont="1" applyAlignment="1" applyProtection="1">
      <alignment horizontal="center"/>
      <protection locked="0"/>
    </xf>
    <xf numFmtId="0" fontId="4" fillId="0" borderId="15" xfId="9" applyFont="1" applyBorder="1" applyAlignment="1">
      <alignment horizontal="justify"/>
    </xf>
    <xf numFmtId="0" fontId="6" fillId="0" borderId="16" xfId="5" applyFont="1" applyBorder="1" applyAlignment="1">
      <alignment horizontal="left"/>
    </xf>
    <xf numFmtId="0" fontId="4" fillId="0" borderId="13" xfId="5" applyFont="1" applyBorder="1" applyAlignment="1">
      <alignment horizontal="center"/>
    </xf>
    <xf numFmtId="164" fontId="4" fillId="0" borderId="13" xfId="5" applyNumberFormat="1" applyFont="1" applyBorder="1"/>
    <xf numFmtId="2" fontId="4" fillId="0" borderId="13" xfId="5" applyNumberFormat="1" applyFont="1" applyBorder="1" applyProtection="1">
      <protection locked="0"/>
    </xf>
    <xf numFmtId="4" fontId="6" fillId="0" borderId="30" xfId="5" applyNumberFormat="1" applyFont="1" applyBorder="1"/>
    <xf numFmtId="0" fontId="4" fillId="0" borderId="31" xfId="9" applyFont="1" applyBorder="1" applyAlignment="1">
      <alignment horizontal="justify"/>
    </xf>
    <xf numFmtId="0" fontId="4" fillId="0" borderId="31" xfId="4" applyFont="1" applyBorder="1" applyAlignment="1">
      <alignment horizontal="center"/>
    </xf>
    <xf numFmtId="164" fontId="4" fillId="0" borderId="31" xfId="5" applyNumberFormat="1" applyFont="1" applyBorder="1" applyAlignment="1">
      <alignment horizontal="center" vertical="center"/>
    </xf>
    <xf numFmtId="2" fontId="4" fillId="0" borderId="31" xfId="5" applyNumberFormat="1" applyFont="1" applyBorder="1" applyAlignment="1" applyProtection="1">
      <alignment horizontal="center"/>
      <protection locked="0"/>
    </xf>
    <xf numFmtId="0" fontId="6" fillId="0" borderId="15" xfId="5" applyFont="1" applyBorder="1" applyAlignment="1">
      <alignment horizontal="left" vertical="top"/>
    </xf>
    <xf numFmtId="0" fontId="4" fillId="0" borderId="0" xfId="5" applyFont="1" applyAlignment="1">
      <alignment horizontal="left" vertical="top"/>
    </xf>
    <xf numFmtId="164" fontId="4" fillId="0" borderId="15" xfId="5" applyNumberFormat="1" applyFont="1" applyBorder="1" applyAlignment="1">
      <alignment horizontal="left" vertical="top"/>
    </xf>
    <xf numFmtId="2" fontId="4" fillId="0" borderId="0" xfId="5" applyNumberFormat="1" applyFont="1" applyAlignment="1" applyProtection="1">
      <alignment horizontal="left" vertical="top"/>
      <protection locked="0"/>
    </xf>
    <xf numFmtId="4" fontId="6" fillId="0" borderId="15" xfId="5" applyNumberFormat="1" applyFont="1" applyBorder="1" applyAlignment="1">
      <alignment horizontal="left" vertical="top"/>
    </xf>
    <xf numFmtId="0" fontId="6" fillId="0" borderId="35" xfId="5" applyFont="1" applyBorder="1" applyAlignment="1">
      <alignment horizontal="left"/>
    </xf>
    <xf numFmtId="164" fontId="4" fillId="0" borderId="35" xfId="5" applyNumberFormat="1" applyFont="1" applyBorder="1"/>
    <xf numFmtId="2" fontId="4" fillId="0" borderId="35" xfId="5" applyNumberFormat="1" applyFont="1" applyBorder="1" applyProtection="1">
      <protection locked="0"/>
    </xf>
    <xf numFmtId="164" fontId="6" fillId="0" borderId="11" xfId="5" applyNumberFormat="1" applyFont="1" applyBorder="1" applyAlignment="1">
      <alignment horizontal="center" vertical="center"/>
    </xf>
    <xf numFmtId="2" fontId="4" fillId="0" borderId="11" xfId="5" applyNumberFormat="1" applyFont="1" applyBorder="1" applyAlignment="1" applyProtection="1">
      <alignment horizontal="center"/>
      <protection locked="0"/>
    </xf>
    <xf numFmtId="49" fontId="30" fillId="0" borderId="15" xfId="6" applyNumberFormat="1" applyFont="1" applyBorder="1" applyAlignment="1">
      <alignment vertical="top"/>
    </xf>
    <xf numFmtId="16" fontId="4" fillId="0" borderId="35" xfId="3" applyNumberFormat="1" applyFont="1" applyBorder="1" applyAlignment="1">
      <alignment horizontal="justify" vertical="top" wrapText="1"/>
    </xf>
    <xf numFmtId="0" fontId="4" fillId="0" borderId="38" xfId="3" applyFont="1" applyBorder="1" applyAlignment="1">
      <alignment horizontal="center"/>
    </xf>
    <xf numFmtId="164" fontId="4" fillId="0" borderId="35" xfId="9" applyNumberFormat="1" applyFont="1" applyBorder="1"/>
    <xf numFmtId="2" fontId="4" fillId="0" borderId="54" xfId="10" applyNumberFormat="1" applyFont="1" applyBorder="1" applyAlignment="1" applyProtection="1">
      <alignment horizontal="right"/>
      <protection locked="0"/>
    </xf>
    <xf numFmtId="4" fontId="4" fillId="0" borderId="35" xfId="6" applyNumberFormat="1" applyFont="1" applyBorder="1"/>
    <xf numFmtId="0" fontId="6" fillId="0" borderId="15" xfId="9" applyFont="1" applyBorder="1" applyAlignment="1">
      <alignment horizontal="left" vertical="top" wrapText="1"/>
    </xf>
    <xf numFmtId="49" fontId="4" fillId="0" borderId="0" xfId="0" applyNumberFormat="1" applyFont="1" applyAlignment="1">
      <alignment horizontal="left" wrapText="1"/>
    </xf>
    <xf numFmtId="4" fontId="4" fillId="0" borderId="0" xfId="0" applyNumberFormat="1" applyFont="1" applyAlignment="1">
      <alignment horizontal="center" shrinkToFit="1"/>
    </xf>
    <xf numFmtId="4" fontId="33" fillId="0" borderId="0" xfId="0" applyNumberFormat="1" applyFont="1" applyAlignment="1">
      <alignment horizontal="center"/>
    </xf>
    <xf numFmtId="4" fontId="4" fillId="0" borderId="0" xfId="0" applyNumberFormat="1" applyFont="1" applyAlignment="1">
      <alignment horizontal="center" vertical="center" shrinkToFit="1"/>
    </xf>
    <xf numFmtId="4" fontId="4" fillId="0" borderId="0" xfId="0" applyNumberFormat="1" applyFont="1" applyAlignment="1">
      <alignment horizontal="center" wrapText="1"/>
    </xf>
    <xf numFmtId="49" fontId="6" fillId="0" borderId="0" xfId="0" applyNumberFormat="1" applyFont="1" applyAlignment="1">
      <alignment wrapText="1"/>
    </xf>
    <xf numFmtId="0" fontId="4" fillId="0" borderId="11" xfId="9" applyFont="1" applyBorder="1" applyAlignment="1">
      <alignment horizontal="left" wrapText="1"/>
    </xf>
    <xf numFmtId="0" fontId="4" fillId="0" borderId="11" xfId="0" applyFont="1" applyBorder="1" applyAlignment="1">
      <alignment horizontal="justify"/>
    </xf>
    <xf numFmtId="49" fontId="6" fillId="0" borderId="11" xfId="6" applyNumberFormat="1" applyFont="1" applyBorder="1"/>
    <xf numFmtId="0" fontId="6" fillId="0" borderId="11" xfId="9" applyFont="1" applyBorder="1" applyAlignment="1">
      <alignment horizontal="left" wrapText="1"/>
    </xf>
    <xf numFmtId="0" fontId="4" fillId="0" borderId="11" xfId="9" applyFont="1" applyBorder="1" applyAlignment="1">
      <alignment horizontal="left" vertical="top" wrapText="1"/>
    </xf>
    <xf numFmtId="49" fontId="6" fillId="0" borderId="11" xfId="6" applyNumberFormat="1" applyFont="1" applyBorder="1" applyAlignment="1">
      <alignment wrapText="1"/>
    </xf>
    <xf numFmtId="0" fontId="4" fillId="0" borderId="15" xfId="0" applyFont="1" applyBorder="1" applyAlignment="1">
      <alignment horizontal="center" wrapText="1"/>
    </xf>
    <xf numFmtId="0" fontId="4" fillId="0" borderId="15" xfId="0" applyFont="1" applyBorder="1" applyAlignment="1">
      <alignment horizontal="center" vertical="center" wrapText="1"/>
    </xf>
    <xf numFmtId="164" fontId="4" fillId="0" borderId="0" xfId="3" applyNumberFormat="1" applyFont="1"/>
    <xf numFmtId="4" fontId="33" fillId="0" borderId="15" xfId="0" applyNumberFormat="1" applyFont="1" applyBorder="1" applyAlignment="1">
      <alignment horizontal="center"/>
    </xf>
    <xf numFmtId="2" fontId="4" fillId="0" borderId="15" xfId="10" applyNumberFormat="1" applyFont="1" applyBorder="1" applyAlignment="1" applyProtection="1">
      <alignment horizontal="right"/>
      <protection locked="0"/>
    </xf>
    <xf numFmtId="2" fontId="4" fillId="0" borderId="15" xfId="6" applyNumberFormat="1" applyFont="1" applyBorder="1" applyAlignment="1" applyProtection="1">
      <alignment horizontal="right"/>
      <protection locked="0"/>
    </xf>
    <xf numFmtId="2" fontId="4" fillId="0" borderId="15" xfId="0" applyNumberFormat="1" applyFont="1" applyBorder="1" applyProtection="1">
      <protection locked="0"/>
    </xf>
    <xf numFmtId="4" fontId="33" fillId="0" borderId="15" xfId="0" applyNumberFormat="1" applyFont="1" applyBorder="1" applyAlignment="1">
      <alignment horizontal="center" wrapText="1" shrinkToFit="1"/>
    </xf>
    <xf numFmtId="4" fontId="4" fillId="0" borderId="15" xfId="0" applyNumberFormat="1" applyFont="1" applyBorder="1" applyAlignment="1">
      <alignment horizontal="center" wrapText="1"/>
    </xf>
    <xf numFmtId="4" fontId="33" fillId="0" borderId="15" xfId="0" applyNumberFormat="1" applyFont="1" applyBorder="1" applyAlignment="1">
      <alignment horizontal="center" vertical="center" wrapText="1" shrinkToFit="1"/>
    </xf>
    <xf numFmtId="4" fontId="33" fillId="0" borderId="15" xfId="0" applyNumberFormat="1" applyFont="1" applyBorder="1" applyAlignment="1">
      <alignment horizontal="center" vertical="center"/>
    </xf>
    <xf numFmtId="0" fontId="4" fillId="0" borderId="15" xfId="3" quotePrefix="1" applyFont="1" applyBorder="1" applyAlignment="1">
      <alignment horizontal="left" wrapText="1"/>
    </xf>
    <xf numFmtId="2" fontId="4" fillId="0" borderId="0" xfId="0" applyNumberFormat="1" applyFont="1" applyAlignment="1">
      <alignment horizontal="center" shrinkToFit="1"/>
    </xf>
    <xf numFmtId="0" fontId="6" fillId="0" borderId="15" xfId="3" quotePrefix="1" applyFont="1" applyBorder="1" applyAlignment="1">
      <alignment horizontal="left" vertical="top" wrapText="1"/>
    </xf>
    <xf numFmtId="0" fontId="4" fillId="0" borderId="11" xfId="3" quotePrefix="1" applyFont="1" applyBorder="1" applyAlignment="1">
      <alignment horizontal="left" wrapText="1"/>
    </xf>
    <xf numFmtId="0" fontId="4" fillId="0" borderId="11" xfId="3" quotePrefix="1" applyFont="1" applyBorder="1" applyAlignment="1">
      <alignment horizontal="left" vertical="top" wrapText="1"/>
    </xf>
    <xf numFmtId="0" fontId="6" fillId="0" borderId="11" xfId="3" quotePrefix="1" applyFont="1" applyBorder="1" applyAlignment="1">
      <alignment horizontal="left" vertical="top" wrapText="1"/>
    </xf>
    <xf numFmtId="0" fontId="33" fillId="0" borderId="15" xfId="0" applyFont="1" applyBorder="1" applyAlignment="1">
      <alignment horizontal="center" wrapText="1"/>
    </xf>
    <xf numFmtId="49" fontId="4" fillId="0" borderId="0" xfId="0" applyNumberFormat="1" applyFont="1" applyAlignment="1">
      <alignment horizontal="left" vertical="top" wrapText="1"/>
    </xf>
    <xf numFmtId="49" fontId="4" fillId="0" borderId="15" xfId="0" applyNumberFormat="1" applyFont="1" applyBorder="1" applyAlignment="1">
      <alignment horizontal="left" wrapText="1"/>
    </xf>
    <xf numFmtId="0" fontId="4" fillId="0" borderId="29" xfId="0" applyFont="1" applyBorder="1" applyAlignment="1">
      <alignment horizontal="center" shrinkToFit="1"/>
    </xf>
    <xf numFmtId="0" fontId="4" fillId="0" borderId="55" xfId="0" applyFont="1" applyBorder="1" applyAlignment="1">
      <alignment horizontal="center" shrinkToFit="1"/>
    </xf>
    <xf numFmtId="0" fontId="35" fillId="0" borderId="15" xfId="0" applyFont="1" applyBorder="1" applyAlignment="1">
      <alignment horizontal="justify" wrapText="1"/>
    </xf>
    <xf numFmtId="0" fontId="6" fillId="0" borderId="11" xfId="3" quotePrefix="1" applyFont="1" applyBorder="1" applyAlignment="1">
      <alignment horizontal="left" wrapText="1"/>
    </xf>
    <xf numFmtId="49" fontId="4" fillId="0" borderId="29" xfId="8" quotePrefix="1" applyNumberFormat="1" applyFont="1" applyBorder="1" applyAlignment="1">
      <alignment horizontal="left" vertical="center" wrapText="1"/>
    </xf>
    <xf numFmtId="0" fontId="4" fillId="0" borderId="0" xfId="8" applyFont="1" applyAlignment="1">
      <alignment horizontal="left" vertical="center" wrapText="1"/>
    </xf>
    <xf numFmtId="164" fontId="6" fillId="0" borderId="0" xfId="8" applyNumberFormat="1" applyFont="1" applyAlignment="1">
      <alignment vertical="center"/>
    </xf>
    <xf numFmtId="164" fontId="6" fillId="0" borderId="29" xfId="8" applyNumberFormat="1" applyFont="1" applyBorder="1" applyAlignment="1">
      <alignment vertical="center"/>
    </xf>
    <xf numFmtId="4" fontId="4" fillId="0" borderId="15" xfId="3" applyNumberFormat="1" applyFont="1" applyBorder="1"/>
    <xf numFmtId="165" fontId="35" fillId="0" borderId="0" xfId="82" applyNumberFormat="1" applyFont="1" applyBorder="1" applyAlignment="1">
      <alignment horizontal="right" wrapText="1"/>
    </xf>
    <xf numFmtId="0" fontId="35" fillId="0" borderId="56" xfId="82" applyFont="1" applyBorder="1" applyAlignment="1">
      <alignment horizontal="left" wrapText="1"/>
    </xf>
    <xf numFmtId="0" fontId="35" fillId="0" borderId="57" xfId="82" applyFont="1" applyBorder="1" applyAlignment="1">
      <alignment horizontal="left" wrapText="1"/>
    </xf>
    <xf numFmtId="0" fontId="35" fillId="0" borderId="57" xfId="82" applyFont="1" applyBorder="1" applyAlignment="1">
      <alignment horizontal="right" wrapText="1"/>
    </xf>
    <xf numFmtId="165" fontId="35" fillId="0" borderId="58" xfId="82" applyNumberFormat="1" applyFont="1" applyBorder="1" applyAlignment="1">
      <alignment horizontal="right" wrapText="1"/>
    </xf>
    <xf numFmtId="4" fontId="4" fillId="0" borderId="29" xfId="0" applyNumberFormat="1" applyFont="1" applyBorder="1"/>
    <xf numFmtId="0" fontId="35" fillId="0" borderId="57" xfId="1" applyFont="1" applyBorder="1"/>
    <xf numFmtId="4" fontId="4" fillId="0" borderId="29" xfId="6" applyNumberFormat="1" applyFont="1" applyBorder="1"/>
    <xf numFmtId="165" fontId="35" fillId="0" borderId="57" xfId="82" applyNumberFormat="1" applyFont="1" applyBorder="1" applyAlignment="1">
      <alignment horizontal="right" wrapText="1"/>
    </xf>
    <xf numFmtId="0" fontId="35" fillId="0" borderId="59" xfId="82" applyFont="1" applyBorder="1" applyAlignment="1">
      <alignment horizontal="left" wrapText="1"/>
    </xf>
    <xf numFmtId="0" fontId="4" fillId="0" borderId="0" xfId="3" quotePrefix="1" applyFont="1" applyAlignment="1">
      <alignment horizontal="left" vertical="top" wrapText="1"/>
    </xf>
    <xf numFmtId="0" fontId="35" fillId="0" borderId="15" xfId="82" applyFont="1" applyBorder="1" applyAlignment="1">
      <alignment horizontal="left" wrapText="1"/>
    </xf>
    <xf numFmtId="0" fontId="35" fillId="0" borderId="15" xfId="82" applyFont="1" applyBorder="1" applyAlignment="1">
      <alignment horizontal="right" wrapText="1"/>
    </xf>
    <xf numFmtId="4" fontId="6" fillId="0" borderId="35" xfId="5" applyNumberFormat="1" applyFont="1" applyBorder="1"/>
    <xf numFmtId="49" fontId="6" fillId="0" borderId="0" xfId="0" applyNumberFormat="1" applyFont="1"/>
    <xf numFmtId="0" fontId="4" fillId="0" borderId="0" xfId="3" quotePrefix="1" applyFont="1" applyAlignment="1">
      <alignment horizontal="left" wrapText="1"/>
    </xf>
    <xf numFmtId="2" fontId="4" fillId="0" borderId="31" xfId="10" applyNumberFormat="1" applyFont="1" applyBorder="1" applyAlignment="1" applyProtection="1">
      <alignment horizontal="right"/>
      <protection locked="0"/>
    </xf>
    <xf numFmtId="2" fontId="4" fillId="0" borderId="0" xfId="10" applyNumberFormat="1" applyFont="1" applyAlignment="1" applyProtection="1">
      <alignment horizontal="right"/>
      <protection locked="0"/>
    </xf>
    <xf numFmtId="49" fontId="30" fillId="0" borderId="31" xfId="4" applyNumberFormat="1" applyFont="1" applyBorder="1" applyAlignment="1">
      <alignment vertical="top"/>
    </xf>
    <xf numFmtId="49" fontId="30" fillId="0" borderId="0" xfId="4" applyNumberFormat="1" applyFont="1" applyAlignment="1">
      <alignment vertical="top"/>
    </xf>
    <xf numFmtId="0" fontId="4" fillId="0" borderId="31" xfId="3" quotePrefix="1" applyFont="1" applyBorder="1" applyAlignment="1">
      <alignment horizontal="left" vertical="top" wrapText="1"/>
    </xf>
    <xf numFmtId="0" fontId="4" fillId="0" borderId="39" xfId="5" applyFont="1" applyBorder="1" applyAlignment="1">
      <alignment horizontal="center"/>
    </xf>
    <xf numFmtId="164" fontId="4" fillId="0" borderId="54" xfId="5" applyNumberFormat="1" applyFont="1" applyBorder="1"/>
    <xf numFmtId="4" fontId="4" fillId="0" borderId="54" xfId="5" applyNumberFormat="1" applyFont="1" applyBorder="1"/>
    <xf numFmtId="4" fontId="4" fillId="0" borderId="38" xfId="0" applyNumberFormat="1" applyFont="1" applyBorder="1"/>
    <xf numFmtId="49" fontId="6" fillId="0" borderId="1" xfId="5" applyNumberFormat="1" applyFont="1" applyBorder="1" applyAlignment="1">
      <alignment horizontal="center" vertical="center"/>
    </xf>
    <xf numFmtId="0" fontId="6" fillId="0" borderId="1" xfId="5" applyFont="1" applyBorder="1" applyAlignment="1">
      <alignment horizontal="center" vertical="center"/>
    </xf>
    <xf numFmtId="164" fontId="4" fillId="0" borderId="1" xfId="5" applyNumberFormat="1" applyFont="1" applyBorder="1" applyAlignment="1">
      <alignment horizontal="center" vertical="center"/>
    </xf>
    <xf numFmtId="4" fontId="4" fillId="0" borderId="1" xfId="0" applyNumberFormat="1" applyFont="1" applyBorder="1"/>
    <xf numFmtId="4" fontId="6" fillId="0" borderId="1" xfId="5" applyNumberFormat="1" applyFont="1" applyBorder="1" applyAlignment="1">
      <alignment horizontal="center" vertical="center"/>
    </xf>
    <xf numFmtId="0" fontId="4" fillId="0" borderId="1" xfId="76" applyFont="1" applyBorder="1" applyAlignment="1">
      <alignment horizontal="justify" vertical="top" wrapText="1"/>
    </xf>
    <xf numFmtId="0" fontId="4" fillId="0" borderId="1" xfId="9" applyFont="1" applyBorder="1" applyAlignment="1">
      <alignment horizontal="justify" vertical="top" wrapText="1"/>
    </xf>
    <xf numFmtId="0" fontId="4" fillId="0" borderId="1" xfId="5" applyFont="1" applyBorder="1" applyAlignment="1">
      <alignment horizontal="left" vertical="center"/>
    </xf>
    <xf numFmtId="0" fontId="4" fillId="0" borderId="1" xfId="0" applyFont="1" applyBorder="1" applyAlignment="1">
      <alignment horizontal="justify" vertical="top" wrapText="1"/>
    </xf>
    <xf numFmtId="0" fontId="4" fillId="0" borderId="1" xfId="4" applyFont="1" applyBorder="1" applyAlignment="1">
      <alignment horizontal="justify" vertical="top" wrapText="1"/>
    </xf>
    <xf numFmtId="16" fontId="4" fillId="0" borderId="1" xfId="3" applyNumberFormat="1" applyFont="1" applyBorder="1" applyAlignment="1">
      <alignment wrapText="1"/>
    </xf>
    <xf numFmtId="0" fontId="4" fillId="0" borderId="54" xfId="5" applyFont="1" applyBorder="1" applyAlignment="1">
      <alignment horizontal="center"/>
    </xf>
    <xf numFmtId="4" fontId="4" fillId="0" borderId="35" xfId="5" applyNumberFormat="1" applyFont="1" applyBorder="1"/>
    <xf numFmtId="49" fontId="6" fillId="0" borderId="14" xfId="5" applyNumberFormat="1" applyFont="1" applyBorder="1" applyAlignment="1">
      <alignment horizontal="left" vertical="top"/>
    </xf>
    <xf numFmtId="0" fontId="6" fillId="0" borderId="14" xfId="5" applyFont="1" applyBorder="1" applyAlignment="1">
      <alignment horizontal="left" vertical="center"/>
    </xf>
    <xf numFmtId="0" fontId="6" fillId="0" borderId="53" xfId="5" applyFont="1" applyBorder="1" applyAlignment="1">
      <alignment horizontal="center" vertical="center"/>
    </xf>
    <xf numFmtId="164" fontId="6" fillId="0" borderId="14" xfId="5" applyNumberFormat="1" applyFont="1" applyBorder="1" applyAlignment="1">
      <alignment horizontal="center" vertical="center"/>
    </xf>
    <xf numFmtId="16" fontId="4" fillId="0" borderId="49" xfId="3" applyNumberFormat="1" applyFont="1" applyBorder="1" applyAlignment="1">
      <alignment horizontal="justify" vertical="top" wrapText="1"/>
    </xf>
    <xf numFmtId="49" fontId="6" fillId="0" borderId="35" xfId="5" applyNumberFormat="1" applyFont="1" applyBorder="1" applyAlignment="1">
      <alignment horizontal="center" vertical="center"/>
    </xf>
    <xf numFmtId="0" fontId="4" fillId="0" borderId="54" xfId="3" applyFont="1" applyBorder="1" applyAlignment="1">
      <alignment horizontal="center"/>
    </xf>
    <xf numFmtId="164" fontId="4" fillId="0" borderId="35" xfId="4" applyNumberFormat="1" applyFont="1" applyBorder="1"/>
    <xf numFmtId="0" fontId="36" fillId="0" borderId="15" xfId="0" applyFont="1" applyBorder="1" applyAlignment="1">
      <alignment vertical="center" wrapText="1"/>
    </xf>
    <xf numFmtId="0" fontId="6" fillId="0" borderId="60" xfId="5" applyFont="1" applyBorder="1" applyAlignment="1">
      <alignment horizontal="center" vertical="center"/>
    </xf>
    <xf numFmtId="164" fontId="4" fillId="0" borderId="49" xfId="9" applyNumberFormat="1" applyFont="1" applyBorder="1"/>
    <xf numFmtId="0" fontId="4" fillId="0" borderId="39" xfId="9" applyFont="1" applyBorder="1" applyAlignment="1">
      <alignment horizontal="center"/>
    </xf>
    <xf numFmtId="2" fontId="4" fillId="0" borderId="54" xfId="5" applyNumberFormat="1" applyFont="1" applyBorder="1" applyProtection="1">
      <protection locked="0"/>
    </xf>
    <xf numFmtId="0" fontId="4" fillId="0" borderId="60" xfId="9" applyFont="1" applyBorder="1" applyAlignment="1">
      <alignment horizontal="center"/>
    </xf>
    <xf numFmtId="164" fontId="4" fillId="0" borderId="14" xfId="9" applyNumberFormat="1" applyFont="1" applyBorder="1"/>
    <xf numFmtId="2" fontId="4" fillId="0" borderId="51" xfId="0" applyNumberFormat="1" applyFont="1" applyBorder="1" applyProtection="1">
      <protection locked="0"/>
    </xf>
    <xf numFmtId="4" fontId="4" fillId="0" borderId="14" xfId="6" applyNumberFormat="1" applyFont="1" applyBorder="1"/>
    <xf numFmtId="2" fontId="4" fillId="0" borderId="54" xfId="10" applyNumberFormat="1" applyFont="1" applyBorder="1" applyAlignment="1">
      <alignment horizontal="right"/>
    </xf>
    <xf numFmtId="49" fontId="6" fillId="0" borderId="53" xfId="5" applyNumberFormat="1" applyFont="1" applyBorder="1" applyAlignment="1">
      <alignment horizontal="left" vertical="top"/>
    </xf>
    <xf numFmtId="0" fontId="4" fillId="0" borderId="51" xfId="9" applyFont="1" applyBorder="1" applyAlignment="1">
      <alignment horizontal="center"/>
    </xf>
    <xf numFmtId="4" fontId="4" fillId="0" borderId="60" xfId="6" applyNumberFormat="1" applyFont="1" applyBorder="1"/>
    <xf numFmtId="49" fontId="4" fillId="0" borderId="11" xfId="4" quotePrefix="1" applyNumberFormat="1" applyFont="1" applyBorder="1" applyAlignment="1">
      <alignment vertical="top"/>
    </xf>
    <xf numFmtId="49" fontId="4" fillId="0" borderId="11" xfId="5" quotePrefix="1" applyNumberFormat="1" applyFont="1" applyBorder="1" applyAlignment="1">
      <alignment horizontal="left" vertical="top"/>
    </xf>
    <xf numFmtId="49" fontId="4" fillId="0" borderId="50" xfId="5" quotePrefix="1" applyNumberFormat="1" applyFont="1" applyBorder="1" applyAlignment="1">
      <alignment horizontal="left" vertical="top"/>
    </xf>
    <xf numFmtId="0" fontId="4" fillId="0" borderId="40" xfId="3" applyFont="1" applyBorder="1" applyAlignment="1">
      <alignment horizontal="center"/>
    </xf>
    <xf numFmtId="4" fontId="4" fillId="0" borderId="61" xfId="6" applyNumberFormat="1" applyFont="1" applyBorder="1"/>
    <xf numFmtId="4" fontId="4" fillId="0" borderId="14" xfId="0" applyNumberFormat="1" applyFont="1" applyBorder="1"/>
    <xf numFmtId="4" fontId="4" fillId="0" borderId="49" xfId="0" applyNumberFormat="1" applyFont="1" applyBorder="1"/>
    <xf numFmtId="49" fontId="33" fillId="0" borderId="0" xfId="0" applyNumberFormat="1" applyFont="1" applyAlignment="1">
      <alignment horizontal="justify" vertical="top" wrapText="1"/>
    </xf>
    <xf numFmtId="0" fontId="6" fillId="0" borderId="16" xfId="5" applyFont="1" applyBorder="1" applyAlignment="1">
      <alignment horizontal="left"/>
    </xf>
    <xf numFmtId="0" fontId="6" fillId="0" borderId="13" xfId="5" applyFont="1" applyBorder="1" applyAlignment="1">
      <alignment horizontal="left"/>
    </xf>
  </cellXfs>
  <cellStyles count="83">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Accent1 2" xfId="56" xr:uid="{00000000-0005-0000-0000-000012000000}"/>
    <cellStyle name="Accent2 2" xfId="57" xr:uid="{00000000-0005-0000-0000-000013000000}"/>
    <cellStyle name="Accent3 2" xfId="58" xr:uid="{00000000-0005-0000-0000-000014000000}"/>
    <cellStyle name="Accent4 2" xfId="59" xr:uid="{00000000-0005-0000-0000-000015000000}"/>
    <cellStyle name="Accent5 2" xfId="60" xr:uid="{00000000-0005-0000-0000-000016000000}"/>
    <cellStyle name="Accent6 2" xfId="61" xr:uid="{00000000-0005-0000-0000-000017000000}"/>
    <cellStyle name="Bad 2" xfId="62" xr:uid="{00000000-0005-0000-0000-000018000000}"/>
    <cellStyle name="Calculation 2" xfId="63" xr:uid="{00000000-0005-0000-0000-000019000000}"/>
    <cellStyle name="Check Cell 2" xfId="64" xr:uid="{00000000-0005-0000-0000-00001A000000}"/>
    <cellStyle name="Dobro 2" xfId="31" xr:uid="{00000000-0005-0000-0000-00001B000000}"/>
    <cellStyle name="Explanatory Text 2" xfId="65" xr:uid="{00000000-0005-0000-0000-00001C000000}"/>
    <cellStyle name="Heading 1 2" xfId="66" xr:uid="{00000000-0005-0000-0000-00001D000000}"/>
    <cellStyle name="Heading 2 2" xfId="67" xr:uid="{00000000-0005-0000-0000-00001E000000}"/>
    <cellStyle name="Heading 3 2" xfId="68" xr:uid="{00000000-0005-0000-0000-00001F000000}"/>
    <cellStyle name="Heading 4 2" xfId="69" xr:uid="{00000000-0005-0000-0000-000020000000}"/>
    <cellStyle name="Input 2" xfId="70" xr:uid="{00000000-0005-0000-0000-000021000000}"/>
    <cellStyle name="Izhod 2" xfId="32" xr:uid="{00000000-0005-0000-0000-000022000000}"/>
    <cellStyle name="Linked Cell 2" xfId="71" xr:uid="{00000000-0005-0000-0000-000023000000}"/>
    <cellStyle name="Naslov 1 2" xfId="34" xr:uid="{00000000-0005-0000-0000-000024000000}"/>
    <cellStyle name="Naslov 2 2" xfId="35" xr:uid="{00000000-0005-0000-0000-000025000000}"/>
    <cellStyle name="Naslov 3 2" xfId="36" xr:uid="{00000000-0005-0000-0000-000026000000}"/>
    <cellStyle name="Naslov 4 2" xfId="37" xr:uid="{00000000-0005-0000-0000-000027000000}"/>
    <cellStyle name="Naslov 5" xfId="33" xr:uid="{00000000-0005-0000-0000-000028000000}"/>
    <cellStyle name="Navadno 16" xfId="79" xr:uid="{0639A842-AB24-4573-B8CA-E63FF04D697D}"/>
    <cellStyle name="Navadno 2" xfId="1" xr:uid="{00000000-0005-0000-0000-00002A000000}"/>
    <cellStyle name="Navadno 2 2" xfId="77" xr:uid="{1EA74840-C027-4F69-B8F1-8D070BF0B5CB}"/>
    <cellStyle name="Navadno 20 2" xfId="78" xr:uid="{9C813CD5-28E6-495D-ACE5-6F3A3C5E2A0B}"/>
    <cellStyle name="Navadno 3" xfId="2" xr:uid="{00000000-0005-0000-0000-00002B000000}"/>
    <cellStyle name="Navadno 37" xfId="80" xr:uid="{CB2CAF88-99F9-44A6-AE9B-1A045828A0B5}"/>
    <cellStyle name="Navadno 4" xfId="55" xr:uid="{00000000-0005-0000-0000-00002C000000}"/>
    <cellStyle name="Navadno_110injekcijskadela" xfId="81" xr:uid="{E2FFF9A5-6D67-43B7-9499-B9DDD8C68420}"/>
    <cellStyle name="Navadno_110pomocopazovanje" xfId="3" xr:uid="{00000000-0005-0000-0000-00002D000000}"/>
    <cellStyle name="Navadno_11zemdela" xfId="4" xr:uid="{00000000-0005-0000-0000-00002E000000}"/>
    <cellStyle name="Navadno_13Prelivi" xfId="5" xr:uid="{00000000-0005-0000-0000-00002F000000}"/>
    <cellStyle name="Navadno_15natokzidovi" xfId="6" xr:uid="{00000000-0005-0000-0000-000030000000}"/>
    <cellStyle name="Navadno_18ureditev okolice" xfId="7" xr:uid="{00000000-0005-0000-0000-000031000000}"/>
    <cellStyle name="Navadno_1JEZOVNAZGRADBA" xfId="8" xr:uid="{00000000-0005-0000-0000-000032000000}"/>
    <cellStyle name="Navadno_21izravnavaOrehovo" xfId="38" xr:uid="{00000000-0005-0000-0000-000033000000}"/>
    <cellStyle name="Navadno_21nasiplevibreg" xfId="9" xr:uid="{00000000-0005-0000-0000-000034000000}"/>
    <cellStyle name="Navadno_221propustlevibreg" xfId="10" xr:uid="{00000000-0005-0000-0000-000035000000}"/>
    <cellStyle name="Navadno_hebos18L" xfId="11" xr:uid="{00000000-0005-0000-0000-000036000000}"/>
    <cellStyle name="Navadno_List1" xfId="82" xr:uid="{7A2C635F-F554-44CD-9890-73510B07EB4D}"/>
    <cellStyle name="Neutral 2" xfId="72" xr:uid="{00000000-0005-0000-0000-000038000000}"/>
    <cellStyle name="Nevtralno 2" xfId="39" xr:uid="{00000000-0005-0000-0000-000039000000}"/>
    <cellStyle name="Normal" xfId="0" builtinId="0"/>
    <cellStyle name="Normal 2" xfId="73" xr:uid="{00000000-0005-0000-0000-00003A000000}"/>
    <cellStyle name="Normal 5" xfId="76" xr:uid="{00000000-0005-0000-0000-00003B000000}"/>
    <cellStyle name="Note 2" xfId="74" xr:uid="{00000000-0005-0000-0000-00003D000000}"/>
    <cellStyle name="Opomba 2" xfId="40" xr:uid="{00000000-0005-0000-0000-00003E000000}"/>
    <cellStyle name="Opozorilo 2" xfId="41" xr:uid="{00000000-0005-0000-0000-00003F000000}"/>
    <cellStyle name="Pojasnjevalno besedilo 2" xfId="42" xr:uid="{00000000-0005-0000-0000-000040000000}"/>
    <cellStyle name="Poudarek1 2" xfId="43" xr:uid="{00000000-0005-0000-0000-000041000000}"/>
    <cellStyle name="Poudarek2 2" xfId="44" xr:uid="{00000000-0005-0000-0000-000042000000}"/>
    <cellStyle name="Poudarek3 2" xfId="45" xr:uid="{00000000-0005-0000-0000-000043000000}"/>
    <cellStyle name="Poudarek4 2" xfId="46" xr:uid="{00000000-0005-0000-0000-000044000000}"/>
    <cellStyle name="Poudarek5 2" xfId="47" xr:uid="{00000000-0005-0000-0000-000045000000}"/>
    <cellStyle name="Poudarek6 2" xfId="48" xr:uid="{00000000-0005-0000-0000-000046000000}"/>
    <cellStyle name="Povezana celica 2" xfId="49" xr:uid="{00000000-0005-0000-0000-000047000000}"/>
    <cellStyle name="Preveri celico 2" xfId="50" xr:uid="{00000000-0005-0000-0000-000048000000}"/>
    <cellStyle name="Računanje 2" xfId="51" xr:uid="{00000000-0005-0000-0000-000049000000}"/>
    <cellStyle name="Slabo 2" xfId="52" xr:uid="{00000000-0005-0000-0000-00004A000000}"/>
    <cellStyle name="Slog 1" xfId="12" xr:uid="{00000000-0005-0000-0000-00004B000000}"/>
    <cellStyle name="Total 2" xfId="75" xr:uid="{00000000-0005-0000-0000-00004C000000}"/>
    <cellStyle name="Vnos 2" xfId="53" xr:uid="{00000000-0005-0000-0000-00004D000000}"/>
    <cellStyle name="Vsota 2" xfId="54" xr:uid="{00000000-0005-0000-0000-00004E000000}"/>
  </cellStyles>
  <dxfs count="0"/>
  <tableStyles count="0" defaultTableStyle="TableStyleMedium2" defaultPivotStyle="PivotStyleLight16"/>
  <colors>
    <mruColors>
      <color rgb="FF9933FF"/>
      <color rgb="FFFFFF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47EB4-6CFA-4565-A46C-B60FB76D3C9B}">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M44"/>
  <sheetViews>
    <sheetView showZeros="0" tabSelected="1" view="pageBreakPreview" zoomScaleNormal="100" zoomScaleSheetLayoutView="100" zoomScalePageLayoutView="86" workbookViewId="0">
      <selection activeCell="E1" sqref="E1:E1048576"/>
    </sheetView>
  </sheetViews>
  <sheetFormatPr defaultRowHeight="12.75" x14ac:dyDescent="0.2"/>
  <cols>
    <col min="1" max="1" width="6.7109375" style="2" customWidth="1"/>
    <col min="2" max="2" width="35.7109375" style="2" customWidth="1"/>
    <col min="3" max="3" width="5.7109375" style="2" customWidth="1"/>
    <col min="4" max="4" width="7.7109375" style="3" customWidth="1"/>
    <col min="5" max="5" width="10.7109375" style="11" customWidth="1"/>
    <col min="6" max="6" width="14.7109375" style="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s="144" customFormat="1" ht="11.1" customHeight="1" x14ac:dyDescent="0.2">
      <c r="A1" s="9"/>
      <c r="B1" s="9"/>
      <c r="C1" s="9"/>
      <c r="D1" s="63"/>
      <c r="E1" s="9"/>
      <c r="F1" s="117"/>
    </row>
    <row r="2" spans="1:13" s="144" customFormat="1" ht="11.1" customHeight="1" x14ac:dyDescent="0.2">
      <c r="A2" s="9"/>
      <c r="B2" s="9"/>
      <c r="C2" s="9"/>
      <c r="D2" s="63"/>
      <c r="E2" s="9"/>
      <c r="F2" s="117"/>
    </row>
    <row r="3" spans="1:13" s="8" customFormat="1" ht="16.5" x14ac:dyDescent="0.2">
      <c r="A3" s="21" t="s">
        <v>416</v>
      </c>
      <c r="B3" s="5"/>
      <c r="C3" s="5"/>
      <c r="D3" s="6"/>
      <c r="E3" s="7"/>
      <c r="F3" s="4"/>
    </row>
    <row r="4" spans="1:13" s="144" customFormat="1" ht="11.1" customHeight="1" x14ac:dyDescent="0.2">
      <c r="A4" s="118"/>
      <c r="B4" s="118"/>
      <c r="C4" s="118"/>
      <c r="D4" s="119"/>
      <c r="E4" s="120"/>
      <c r="F4" s="121"/>
      <c r="K4" s="145"/>
    </row>
    <row r="5" spans="1:13" s="144" customFormat="1" ht="11.1" customHeight="1" x14ac:dyDescent="0.2">
      <c r="A5" s="118"/>
      <c r="B5" s="151"/>
      <c r="C5" s="151"/>
      <c r="D5" s="152"/>
      <c r="E5" s="120"/>
      <c r="F5" s="121"/>
      <c r="K5" s="145"/>
    </row>
    <row r="6" spans="1:13" s="8" customFormat="1" x14ac:dyDescent="0.2">
      <c r="A6" s="29" t="s">
        <v>13</v>
      </c>
      <c r="B6" s="29"/>
      <c r="C6" s="30"/>
      <c r="D6" s="31"/>
      <c r="E6" s="32"/>
      <c r="F6" s="33"/>
      <c r="K6" s="10"/>
    </row>
    <row r="7" spans="1:13" s="144" customFormat="1" ht="11.1" customHeight="1" x14ac:dyDescent="0.2">
      <c r="A7" s="35"/>
      <c r="B7" s="34"/>
      <c r="C7" s="30"/>
      <c r="D7" s="31"/>
      <c r="E7" s="32"/>
      <c r="F7" s="33"/>
      <c r="K7" s="145"/>
    </row>
    <row r="8" spans="1:13" s="8" customFormat="1" x14ac:dyDescent="0.2">
      <c r="A8" s="36" t="s">
        <v>0</v>
      </c>
      <c r="B8" s="37" t="s">
        <v>1</v>
      </c>
      <c r="C8" s="38"/>
      <c r="D8" s="39"/>
      <c r="E8" s="39"/>
      <c r="F8" s="40" t="s">
        <v>2</v>
      </c>
      <c r="K8" s="10"/>
    </row>
    <row r="9" spans="1:13" s="24" customFormat="1" x14ac:dyDescent="0.2">
      <c r="A9" s="23" t="s">
        <v>22</v>
      </c>
      <c r="B9" s="41" t="s">
        <v>208</v>
      </c>
      <c r="C9" s="42"/>
      <c r="D9" s="43"/>
      <c r="E9" s="43"/>
      <c r="F9" s="44">
        <f>+'1.1 visokovodni nasip'!F14</f>
        <v>0</v>
      </c>
    </row>
    <row r="10" spans="1:13" s="24" customFormat="1" x14ac:dyDescent="0.2">
      <c r="A10" s="296" t="s">
        <v>23</v>
      </c>
      <c r="B10" s="60" t="s">
        <v>209</v>
      </c>
      <c r="C10" s="50"/>
      <c r="D10" s="49"/>
      <c r="E10" s="49"/>
      <c r="F10" s="48">
        <f>+'1.2 visokovodni zid'!F15</f>
        <v>0</v>
      </c>
    </row>
    <row r="11" spans="1:13" s="24" customFormat="1" x14ac:dyDescent="0.2">
      <c r="A11" s="297" t="s">
        <v>165</v>
      </c>
      <c r="B11" s="45" t="s">
        <v>164</v>
      </c>
      <c r="C11" s="46"/>
      <c r="D11" s="49"/>
      <c r="E11" s="47"/>
      <c r="F11" s="48">
        <f>+'1.3 dvig ceste'!F17</f>
        <v>0</v>
      </c>
    </row>
    <row r="12" spans="1:13" s="24" customFormat="1" x14ac:dyDescent="0.2">
      <c r="A12" s="381" t="s">
        <v>166</v>
      </c>
      <c r="B12" s="382" t="s">
        <v>353</v>
      </c>
      <c r="C12" s="22"/>
      <c r="D12" s="383"/>
      <c r="E12" s="384"/>
      <c r="F12" s="48">
        <f>+'1.4 TK vodi'!F14</f>
        <v>0</v>
      </c>
    </row>
    <row r="13" spans="1:13" s="24" customFormat="1" x14ac:dyDescent="0.2">
      <c r="A13" s="381" t="s">
        <v>167</v>
      </c>
      <c r="B13" s="382" t="s">
        <v>439</v>
      </c>
      <c r="C13" s="22"/>
      <c r="D13" s="383"/>
      <c r="E13" s="384"/>
      <c r="F13" s="48">
        <f>+'1.5 NN vodi'!F15</f>
        <v>0</v>
      </c>
    </row>
    <row r="14" spans="1:13" s="24" customFormat="1" x14ac:dyDescent="0.2">
      <c r="A14" s="381" t="s">
        <v>168</v>
      </c>
      <c r="B14" s="382" t="s">
        <v>354</v>
      </c>
      <c r="C14" s="22"/>
      <c r="D14" s="383"/>
      <c r="E14" s="384"/>
      <c r="F14" s="48">
        <f>+'1.6 zasaditev'!F15</f>
        <v>0</v>
      </c>
    </row>
    <row r="15" spans="1:13" x14ac:dyDescent="0.2">
      <c r="A15" s="28"/>
      <c r="B15" s="51" t="s">
        <v>5</v>
      </c>
      <c r="C15" s="51"/>
      <c r="D15" s="52"/>
      <c r="E15" s="53"/>
      <c r="F15" s="54">
        <f>SUM(F9:F14)</f>
        <v>0</v>
      </c>
      <c r="K15"/>
      <c r="L15"/>
      <c r="M15"/>
    </row>
    <row r="16" spans="1:13" s="8" customFormat="1" ht="11.1" customHeight="1" x14ac:dyDescent="0.2">
      <c r="A16" s="157"/>
      <c r="B16" s="158"/>
      <c r="C16" s="159"/>
      <c r="D16" s="160"/>
      <c r="E16" s="161"/>
      <c r="F16" s="162"/>
      <c r="K16" s="10"/>
    </row>
    <row r="17" spans="1:11" s="8" customFormat="1" x14ac:dyDescent="0.2">
      <c r="A17" s="163" t="s">
        <v>169</v>
      </c>
      <c r="B17" s="168" t="s">
        <v>66</v>
      </c>
      <c r="C17" s="238" t="s">
        <v>15</v>
      </c>
      <c r="D17" s="239">
        <v>1</v>
      </c>
      <c r="E17" s="240"/>
      <c r="F17" s="165">
        <f>ROUND(D17*E17,2)</f>
        <v>0</v>
      </c>
      <c r="K17" s="10"/>
    </row>
    <row r="18" spans="1:11" s="8" customFormat="1" ht="11.1" customHeight="1" x14ac:dyDescent="0.2">
      <c r="A18" s="166"/>
      <c r="B18" s="164"/>
      <c r="C18" s="169"/>
      <c r="D18" s="170"/>
      <c r="E18" s="171"/>
      <c r="F18" s="167"/>
      <c r="K18" s="10"/>
    </row>
    <row r="19" spans="1:11" s="8" customFormat="1" x14ac:dyDescent="0.2">
      <c r="A19" s="163" t="s">
        <v>56</v>
      </c>
      <c r="B19" s="168" t="s">
        <v>67</v>
      </c>
      <c r="C19" s="238" t="s">
        <v>15</v>
      </c>
      <c r="D19" s="239">
        <v>1</v>
      </c>
      <c r="E19" s="240"/>
      <c r="F19" s="165">
        <f>ROUND(D19*E19,2)</f>
        <v>0</v>
      </c>
      <c r="K19" s="10"/>
    </row>
    <row r="20" spans="1:11" s="8" customFormat="1" ht="11.1" customHeight="1" x14ac:dyDescent="0.2">
      <c r="A20" s="177"/>
      <c r="B20" s="172"/>
      <c r="C20" s="169"/>
      <c r="D20" s="170"/>
      <c r="E20" s="171"/>
      <c r="F20" s="167"/>
      <c r="K20" s="10"/>
    </row>
    <row r="21" spans="1:11" s="8" customFormat="1" x14ac:dyDescent="0.2">
      <c r="A21" s="163" t="s">
        <v>63</v>
      </c>
      <c r="B21" s="173" t="s">
        <v>93</v>
      </c>
      <c r="C21" s="238" t="s">
        <v>15</v>
      </c>
      <c r="D21" s="239">
        <v>1</v>
      </c>
      <c r="E21" s="240"/>
      <c r="F21" s="165">
        <f>ROUND(D21*E21,2)</f>
        <v>0</v>
      </c>
      <c r="K21" s="10"/>
    </row>
    <row r="22" spans="1:11" s="8" customFormat="1" ht="11.1" customHeight="1" x14ac:dyDescent="0.2">
      <c r="A22" s="177"/>
      <c r="B22" s="173"/>
      <c r="C22" s="169"/>
      <c r="D22" s="170"/>
      <c r="E22" s="171"/>
      <c r="F22" s="174"/>
      <c r="K22" s="10"/>
    </row>
    <row r="23" spans="1:11" s="8" customFormat="1" ht="51" x14ac:dyDescent="0.2">
      <c r="A23" s="163" t="s">
        <v>64</v>
      </c>
      <c r="B23" s="173" t="s">
        <v>105</v>
      </c>
      <c r="C23" s="238" t="s">
        <v>15</v>
      </c>
      <c r="D23" s="239">
        <v>1</v>
      </c>
      <c r="E23" s="240"/>
      <c r="F23" s="165">
        <f>ROUND(D23*E23,2)</f>
        <v>0</v>
      </c>
      <c r="K23" s="10"/>
    </row>
    <row r="24" spans="1:11" s="8" customFormat="1" ht="11.1" customHeight="1" x14ac:dyDescent="0.2">
      <c r="A24" s="177"/>
      <c r="B24" s="173"/>
      <c r="C24" s="169"/>
      <c r="D24" s="170"/>
      <c r="E24" s="171"/>
      <c r="F24" s="174"/>
      <c r="K24" s="10"/>
    </row>
    <row r="25" spans="1:11" s="8" customFormat="1" ht="52.5" customHeight="1" x14ac:dyDescent="0.2">
      <c r="A25" s="163" t="s">
        <v>65</v>
      </c>
      <c r="B25" s="173" t="s">
        <v>184</v>
      </c>
      <c r="C25" s="238" t="s">
        <v>102</v>
      </c>
      <c r="D25" s="239">
        <v>48</v>
      </c>
      <c r="E25" s="240"/>
      <c r="F25" s="165">
        <f>ROUND(D25*E25,2)</f>
        <v>0</v>
      </c>
      <c r="K25" s="10"/>
    </row>
    <row r="26" spans="1:11" s="8" customFormat="1" ht="11.1" customHeight="1" x14ac:dyDescent="0.2">
      <c r="A26" s="177"/>
      <c r="B26" s="173"/>
      <c r="C26" s="169"/>
      <c r="D26" s="170"/>
      <c r="E26" s="171"/>
      <c r="F26" s="174"/>
      <c r="K26" s="10"/>
    </row>
    <row r="27" spans="1:11" s="8" customFormat="1" ht="25.5" x14ac:dyDescent="0.2">
      <c r="A27" s="163" t="s">
        <v>411</v>
      </c>
      <c r="B27" s="173" t="s">
        <v>68</v>
      </c>
      <c r="C27" s="238" t="s">
        <v>102</v>
      </c>
      <c r="D27" s="239">
        <v>48</v>
      </c>
      <c r="E27" s="240"/>
      <c r="F27" s="165">
        <f>ROUND(D27*E27,2)</f>
        <v>0</v>
      </c>
      <c r="K27" s="10"/>
    </row>
    <row r="28" spans="1:11" s="8" customFormat="1" ht="11.1" customHeight="1" x14ac:dyDescent="0.2">
      <c r="A28" s="177"/>
      <c r="B28" s="172"/>
      <c r="C28" s="175"/>
      <c r="D28" s="176"/>
      <c r="E28" s="171"/>
      <c r="F28" s="167"/>
      <c r="K28" s="10"/>
    </row>
    <row r="29" spans="1:11" s="8" customFormat="1" ht="25.5" x14ac:dyDescent="0.2">
      <c r="A29" s="163" t="s">
        <v>412</v>
      </c>
      <c r="B29" s="173" t="s">
        <v>69</v>
      </c>
      <c r="C29" s="238" t="s">
        <v>102</v>
      </c>
      <c r="D29" s="239">
        <v>48</v>
      </c>
      <c r="E29" s="240"/>
      <c r="F29" s="165">
        <f>ROUND(D29*E29,2)</f>
        <v>0</v>
      </c>
      <c r="K29" s="10"/>
    </row>
    <row r="30" spans="1:11" s="8" customFormat="1" ht="11.1" customHeight="1" x14ac:dyDescent="0.2">
      <c r="A30" s="177"/>
      <c r="B30" s="172"/>
      <c r="C30" s="175"/>
      <c r="D30" s="176"/>
      <c r="E30" s="171"/>
      <c r="F30" s="244"/>
      <c r="K30" s="10"/>
    </row>
    <row r="31" spans="1:11" s="8" customFormat="1" ht="51" x14ac:dyDescent="0.2">
      <c r="A31" s="163" t="s">
        <v>413</v>
      </c>
      <c r="B31" s="283" t="s">
        <v>106</v>
      </c>
      <c r="C31" s="238" t="s">
        <v>102</v>
      </c>
      <c r="D31" s="284">
        <v>16</v>
      </c>
      <c r="E31" s="240"/>
      <c r="F31" s="285">
        <f>ROUND(D31*E31,2)</f>
        <v>0</v>
      </c>
      <c r="K31" s="10"/>
    </row>
    <row r="32" spans="1:11" ht="13.5" thickBot="1" x14ac:dyDescent="0.25">
      <c r="A32" s="178"/>
      <c r="B32" s="179"/>
      <c r="C32" s="180"/>
      <c r="D32" s="181"/>
      <c r="E32" s="182"/>
      <c r="F32" s="183"/>
    </row>
    <row r="33" spans="1:6" ht="13.5" thickTop="1" x14ac:dyDescent="0.2">
      <c r="A33" s="184"/>
      <c r="B33" s="185" t="s">
        <v>414</v>
      </c>
      <c r="C33" s="186"/>
      <c r="D33" s="187"/>
      <c r="E33" s="188"/>
      <c r="F33" s="189">
        <f>ROUND(SUM(F15,F17,F19,F21,F23,F25,F27,F29,F31),2)</f>
        <v>0</v>
      </c>
    </row>
    <row r="34" spans="1:6" x14ac:dyDescent="0.2">
      <c r="A34" s="190"/>
      <c r="B34" s="191"/>
      <c r="C34" s="192"/>
      <c r="D34" s="193"/>
      <c r="E34" s="194"/>
      <c r="F34" s="195"/>
    </row>
    <row r="35" spans="1:6" x14ac:dyDescent="0.2">
      <c r="A35" s="196"/>
      <c r="B35" s="197" t="s">
        <v>415</v>
      </c>
      <c r="C35" s="192"/>
      <c r="D35" s="198"/>
      <c r="E35" s="199"/>
      <c r="F35" s="200">
        <f>ROUND(0.1*F33,2)</f>
        <v>0</v>
      </c>
    </row>
    <row r="36" spans="1:6" ht="13.5" thickBot="1" x14ac:dyDescent="0.25">
      <c r="A36" s="201"/>
      <c r="B36" s="202"/>
      <c r="C36" s="202"/>
      <c r="D36" s="203"/>
      <c r="E36" s="204"/>
      <c r="F36" s="205"/>
    </row>
    <row r="37" spans="1:6" ht="14.25" thickTop="1" thickBot="1" x14ac:dyDescent="0.25">
      <c r="A37" s="201"/>
      <c r="B37" s="206" t="s">
        <v>70</v>
      </c>
      <c r="C37" s="207"/>
      <c r="D37" s="208"/>
      <c r="E37" s="204"/>
      <c r="F37" s="205">
        <f>ROUND(SUM(F33:F35),2)</f>
        <v>0</v>
      </c>
    </row>
    <row r="38" spans="1:6" ht="13.5" thickTop="1" x14ac:dyDescent="0.2">
      <c r="A38" s="235"/>
      <c r="B38" s="209"/>
      <c r="C38" s="209"/>
      <c r="D38" s="210"/>
      <c r="E38" s="211"/>
      <c r="F38" s="212"/>
    </row>
    <row r="39" spans="1:6" x14ac:dyDescent="0.2">
      <c r="A39" s="236"/>
      <c r="B39" s="213" t="s">
        <v>71</v>
      </c>
      <c r="C39" s="213"/>
      <c r="D39" s="214"/>
      <c r="E39" s="215"/>
      <c r="F39" s="216">
        <f>ROUND(F37*0.22,2)</f>
        <v>0</v>
      </c>
    </row>
    <row r="40" spans="1:6" ht="13.5" thickBot="1" x14ac:dyDescent="0.25">
      <c r="A40" s="201"/>
      <c r="B40" s="217"/>
      <c r="C40" s="202"/>
      <c r="D40" s="203"/>
      <c r="E40" s="204"/>
      <c r="F40" s="205"/>
    </row>
    <row r="41" spans="1:6" ht="14.25" thickTop="1" thickBot="1" x14ac:dyDescent="0.25">
      <c r="A41" s="201"/>
      <c r="B41" s="206" t="s">
        <v>72</v>
      </c>
      <c r="C41" s="207"/>
      <c r="D41" s="208"/>
      <c r="E41" s="204"/>
      <c r="F41" s="205">
        <f>ROUND(F37+F39,2)</f>
        <v>0</v>
      </c>
    </row>
    <row r="42" spans="1:6" ht="13.5" thickTop="1" x14ac:dyDescent="0.2">
      <c r="A42" s="218"/>
      <c r="B42" s="219"/>
      <c r="C42" s="207"/>
      <c r="D42" s="208"/>
      <c r="E42" s="220"/>
      <c r="F42" s="220"/>
    </row>
    <row r="43" spans="1:6" x14ac:dyDescent="0.2">
      <c r="A43" s="221"/>
      <c r="B43" s="221"/>
      <c r="C43" s="221"/>
      <c r="D43" s="222"/>
      <c r="E43" s="223"/>
      <c r="F43" s="224"/>
    </row>
    <row r="44" spans="1:6" x14ac:dyDescent="0.2">
      <c r="A44" s="225"/>
      <c r="B44" s="234"/>
      <c r="C44" s="221"/>
      <c r="D44" s="222"/>
      <c r="E44" s="223"/>
      <c r="F44" s="224"/>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7"/>
  </sheetPr>
  <dimension ref="A1:M98"/>
  <sheetViews>
    <sheetView showZeros="0" view="pageBreakPreview" topLeftCell="A26" zoomScale="112" zoomScaleNormal="100" zoomScaleSheetLayoutView="112" zoomScalePageLayoutView="86" workbookViewId="0">
      <selection activeCell="E1" sqref="E1:E1048576"/>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x14ac:dyDescent="0.2">
      <c r="A1" s="110"/>
      <c r="B1" s="111"/>
      <c r="C1" s="112"/>
      <c r="D1" s="111"/>
      <c r="E1" s="113"/>
      <c r="F1" s="114"/>
    </row>
    <row r="4" spans="1:13" s="7" customFormat="1" x14ac:dyDescent="0.2">
      <c r="A4" s="22" t="s">
        <v>170</v>
      </c>
      <c r="B4" s="115"/>
      <c r="C4" s="115"/>
      <c r="D4" s="116"/>
      <c r="E4" s="64"/>
      <c r="F4" s="117"/>
    </row>
    <row r="5" spans="1:13" s="7" customFormat="1" x14ac:dyDescent="0.2">
      <c r="A5" s="22"/>
      <c r="B5" s="115"/>
      <c r="C5" s="115"/>
      <c r="D5" s="116"/>
      <c r="E5" s="64"/>
      <c r="F5" s="117"/>
    </row>
    <row r="6" spans="1:13" x14ac:dyDescent="0.2">
      <c r="A6" s="118"/>
      <c r="B6" s="118"/>
      <c r="C6" s="118"/>
      <c r="D6" s="119"/>
      <c r="E6" s="120"/>
      <c r="F6" s="121"/>
    </row>
    <row r="7" spans="1:13" s="12" customFormat="1" x14ac:dyDescent="0.2">
      <c r="A7" s="29" t="s">
        <v>13</v>
      </c>
      <c r="B7" s="29"/>
      <c r="C7" s="30"/>
      <c r="D7" s="31"/>
      <c r="E7" s="32"/>
      <c r="F7" s="33"/>
    </row>
    <row r="8" spans="1:13" s="12" customFormat="1" x14ac:dyDescent="0.2">
      <c r="A8" s="29"/>
      <c r="B8" s="29"/>
      <c r="C8" s="30"/>
      <c r="D8" s="31"/>
      <c r="E8" s="32"/>
      <c r="F8" s="33"/>
    </row>
    <row r="9" spans="1:13" s="7" customFormat="1" ht="9" customHeight="1" x14ac:dyDescent="0.2">
      <c r="A9" s="146"/>
      <c r="B9" s="147"/>
      <c r="C9" s="147"/>
      <c r="D9" s="148"/>
      <c r="E9" s="149"/>
      <c r="F9" s="150"/>
    </row>
    <row r="10" spans="1:13" s="7" customFormat="1" x14ac:dyDescent="0.2">
      <c r="A10" s="36" t="s">
        <v>0</v>
      </c>
      <c r="B10" s="37" t="s">
        <v>1</v>
      </c>
      <c r="C10" s="38"/>
      <c r="D10" s="39"/>
      <c r="E10" s="96"/>
      <c r="F10" s="106" t="s">
        <v>2</v>
      </c>
    </row>
    <row r="11" spans="1:13" s="7" customFormat="1" x14ac:dyDescent="0.2">
      <c r="A11" s="18" t="s">
        <v>24</v>
      </c>
      <c r="B11" s="41" t="s">
        <v>3</v>
      </c>
      <c r="C11" s="42"/>
      <c r="D11" s="43"/>
      <c r="E11" s="97"/>
      <c r="F11" s="48">
        <f>+F48</f>
        <v>0</v>
      </c>
    </row>
    <row r="12" spans="1:13" s="7" customFormat="1" x14ac:dyDescent="0.2">
      <c r="A12" s="18" t="s">
        <v>25</v>
      </c>
      <c r="B12" s="60" t="s">
        <v>4</v>
      </c>
      <c r="C12" s="50"/>
      <c r="D12" s="49"/>
      <c r="E12" s="98"/>
      <c r="F12" s="48">
        <f>+F75</f>
        <v>0</v>
      </c>
    </row>
    <row r="13" spans="1:13" s="7" customFormat="1" ht="13.5" thickBot="1" x14ac:dyDescent="0.25">
      <c r="A13" s="18" t="s">
        <v>40</v>
      </c>
      <c r="B13" s="60" t="s">
        <v>36</v>
      </c>
      <c r="C13" s="50"/>
      <c r="D13" s="49"/>
      <c r="E13" s="98"/>
      <c r="F13" s="48">
        <f>+F97</f>
        <v>0</v>
      </c>
    </row>
    <row r="14" spans="1:13" ht="14.25" thickTop="1" thickBot="1" x14ac:dyDescent="0.25">
      <c r="A14" s="19"/>
      <c r="B14" s="55" t="s">
        <v>5</v>
      </c>
      <c r="C14" s="55"/>
      <c r="D14" s="56"/>
      <c r="E14" s="99"/>
      <c r="F14" s="61">
        <f>ROUND(SUM(F11:F13),2)</f>
        <v>0</v>
      </c>
    </row>
    <row r="15" spans="1:13" s="12" customFormat="1" ht="13.5" thickTop="1" x14ac:dyDescent="0.2">
      <c r="A15" s="62"/>
      <c r="B15" s="34"/>
      <c r="C15" s="30"/>
      <c r="D15" s="31"/>
      <c r="E15" s="100"/>
      <c r="F15" s="32"/>
    </row>
    <row r="16" spans="1:13" x14ac:dyDescent="0.2">
      <c r="A16" s="13"/>
      <c r="B16" s="57"/>
      <c r="C16" s="57"/>
      <c r="D16" s="58"/>
      <c r="E16" s="101"/>
      <c r="F16" s="59"/>
      <c r="K16"/>
      <c r="L16"/>
      <c r="M16"/>
    </row>
    <row r="17" spans="1:6" s="8" customFormat="1" x14ac:dyDescent="0.2">
      <c r="A17" s="9"/>
      <c r="B17" s="9"/>
      <c r="C17" s="9"/>
      <c r="D17" s="63"/>
      <c r="E17" s="102"/>
      <c r="F17" s="64"/>
    </row>
    <row r="18" spans="1:6" s="8" customFormat="1" x14ac:dyDescent="0.2">
      <c r="A18" s="65" t="s">
        <v>0</v>
      </c>
      <c r="B18" s="66" t="s">
        <v>1</v>
      </c>
      <c r="C18" s="66" t="s">
        <v>6</v>
      </c>
      <c r="D18" s="67" t="s">
        <v>7</v>
      </c>
      <c r="E18" s="103"/>
      <c r="F18" s="68" t="s">
        <v>8</v>
      </c>
    </row>
    <row r="19" spans="1:6" s="8" customFormat="1" x14ac:dyDescent="0.2">
      <c r="A19" s="14"/>
      <c r="B19" s="69"/>
      <c r="C19" s="69"/>
      <c r="D19" s="107"/>
      <c r="E19" s="64"/>
      <c r="F19" s="70"/>
    </row>
    <row r="20" spans="1:6" s="8" customFormat="1" ht="51" x14ac:dyDescent="0.2">
      <c r="A20" s="16"/>
      <c r="B20" s="248" t="s">
        <v>73</v>
      </c>
      <c r="C20" s="72"/>
      <c r="D20" s="107"/>
      <c r="E20" s="64"/>
      <c r="F20" s="74"/>
    </row>
    <row r="21" spans="1:6" s="8" customFormat="1" x14ac:dyDescent="0.2">
      <c r="A21" s="16"/>
      <c r="B21" s="248"/>
      <c r="C21" s="72"/>
      <c r="D21" s="107"/>
      <c r="E21" s="64"/>
      <c r="F21" s="74"/>
    </row>
    <row r="22" spans="1:6" s="8" customFormat="1" ht="178.5" x14ac:dyDescent="0.2">
      <c r="A22" s="16"/>
      <c r="B22" s="141" t="s">
        <v>92</v>
      </c>
      <c r="C22" s="72"/>
      <c r="D22" s="107"/>
      <c r="E22" s="64"/>
      <c r="F22" s="74"/>
    </row>
    <row r="23" spans="1:6" s="8" customFormat="1" x14ac:dyDescent="0.2">
      <c r="A23" s="16"/>
      <c r="B23" s="108"/>
      <c r="C23" s="72"/>
      <c r="D23" s="107"/>
      <c r="E23" s="64"/>
      <c r="F23" s="74"/>
    </row>
    <row r="24" spans="1:6" s="8" customFormat="1" x14ac:dyDescent="0.2">
      <c r="A24" s="16"/>
      <c r="B24" s="246" t="s">
        <v>107</v>
      </c>
      <c r="C24" s="72"/>
      <c r="D24" s="107"/>
      <c r="E24" s="64"/>
      <c r="F24" s="74"/>
    </row>
    <row r="25" spans="1:6" s="8" customFormat="1" x14ac:dyDescent="0.2">
      <c r="A25" s="16"/>
      <c r="B25" s="108"/>
      <c r="C25" s="72"/>
      <c r="D25" s="107"/>
      <c r="E25" s="64"/>
      <c r="F25" s="74"/>
    </row>
    <row r="26" spans="1:6" s="8" customFormat="1" ht="114.75" x14ac:dyDescent="0.2">
      <c r="A26" s="16"/>
      <c r="B26" s="247" t="s">
        <v>108</v>
      </c>
      <c r="C26" s="72"/>
      <c r="D26" s="107"/>
      <c r="E26" s="64"/>
      <c r="F26" s="74"/>
    </row>
    <row r="27" spans="1:6" s="8" customFormat="1" x14ac:dyDescent="0.2">
      <c r="A27" s="16"/>
      <c r="B27" s="108"/>
      <c r="C27" s="72"/>
      <c r="D27" s="107"/>
      <c r="E27" s="64"/>
      <c r="F27" s="74"/>
    </row>
    <row r="28" spans="1:6" s="8" customFormat="1" ht="63.75" x14ac:dyDescent="0.2">
      <c r="A28" s="16"/>
      <c r="B28" s="76" t="s">
        <v>109</v>
      </c>
      <c r="C28" s="72"/>
      <c r="D28" s="107"/>
      <c r="E28" s="64"/>
      <c r="F28" s="74"/>
    </row>
    <row r="29" spans="1:6" s="8" customFormat="1" x14ac:dyDescent="0.2">
      <c r="A29" s="16"/>
      <c r="B29" s="76"/>
      <c r="C29" s="72"/>
      <c r="D29" s="107"/>
      <c r="E29" s="64"/>
      <c r="F29" s="74"/>
    </row>
    <row r="30" spans="1:6" s="8" customFormat="1" ht="51.75" customHeight="1" x14ac:dyDescent="0.2">
      <c r="A30" s="16"/>
      <c r="B30" s="253" t="s">
        <v>117</v>
      </c>
      <c r="C30" s="72"/>
      <c r="D30" s="107"/>
      <c r="E30" s="64"/>
      <c r="F30" s="74"/>
    </row>
    <row r="31" spans="1:6" s="8" customFormat="1" x14ac:dyDescent="0.2">
      <c r="A31" s="16"/>
      <c r="B31" s="76"/>
      <c r="C31" s="72"/>
      <c r="D31" s="107"/>
      <c r="E31" s="64"/>
      <c r="F31" s="74"/>
    </row>
    <row r="32" spans="1:6" s="8" customFormat="1" ht="25.5" x14ac:dyDescent="0.2">
      <c r="A32" s="249"/>
      <c r="B32" s="254" t="s">
        <v>118</v>
      </c>
      <c r="C32" s="250"/>
      <c r="D32" s="251"/>
      <c r="E32" s="150"/>
      <c r="F32" s="252"/>
    </row>
    <row r="33" spans="1:11" s="8" customFormat="1" x14ac:dyDescent="0.2">
      <c r="A33" s="267"/>
      <c r="B33" s="263"/>
      <c r="C33" s="263"/>
      <c r="D33" s="264"/>
      <c r="E33" s="265"/>
      <c r="F33" s="266"/>
    </row>
    <row r="34" spans="1:11" s="8" customFormat="1" x14ac:dyDescent="0.2">
      <c r="A34" s="262"/>
      <c r="B34" s="245"/>
      <c r="C34" s="245"/>
      <c r="D34" s="256"/>
      <c r="E34" s="64"/>
      <c r="F34" s="255"/>
    </row>
    <row r="35" spans="1:11" s="8" customFormat="1" x14ac:dyDescent="0.2">
      <c r="A35" s="15" t="s">
        <v>24</v>
      </c>
      <c r="B35" s="71" t="s">
        <v>3</v>
      </c>
      <c r="C35" s="72"/>
      <c r="D35" s="73"/>
      <c r="E35" s="64"/>
      <c r="F35" s="74"/>
    </row>
    <row r="36" spans="1:11" s="8" customFormat="1" x14ac:dyDescent="0.2">
      <c r="A36" s="16"/>
      <c r="B36" s="75"/>
      <c r="C36" s="72"/>
      <c r="D36" s="73"/>
      <c r="E36" s="64"/>
      <c r="F36" s="74"/>
    </row>
    <row r="37" spans="1:11" s="8" customFormat="1" ht="52.5" customHeight="1" x14ac:dyDescent="0.2">
      <c r="A37" s="153" t="s">
        <v>26</v>
      </c>
      <c r="B37" s="109" t="s">
        <v>57</v>
      </c>
      <c r="C37" s="77" t="s">
        <v>18</v>
      </c>
      <c r="D37" s="78">
        <v>833</v>
      </c>
      <c r="E37" s="64"/>
      <c r="F37" s="79">
        <f>ROUND(D37*E37,2)</f>
        <v>0</v>
      </c>
      <c r="K37" s="10"/>
    </row>
    <row r="38" spans="1:11" s="8" customFormat="1" x14ac:dyDescent="0.2">
      <c r="A38" s="153"/>
      <c r="B38" s="76"/>
      <c r="C38" s="77"/>
      <c r="D38" s="78"/>
      <c r="E38" s="64"/>
      <c r="F38" s="79"/>
      <c r="K38" s="10"/>
    </row>
    <row r="39" spans="1:11" s="8" customFormat="1" ht="27" customHeight="1" x14ac:dyDescent="0.2">
      <c r="A39" s="153" t="s">
        <v>27</v>
      </c>
      <c r="B39" s="80" t="s">
        <v>104</v>
      </c>
      <c r="C39" s="81" t="s">
        <v>15</v>
      </c>
      <c r="D39" s="78">
        <v>1</v>
      </c>
      <c r="E39" s="64"/>
      <c r="F39" s="79">
        <f>ROUND(D39*E39,2)</f>
        <v>0</v>
      </c>
      <c r="K39" s="10"/>
    </row>
    <row r="40" spans="1:11" s="8" customFormat="1" x14ac:dyDescent="0.2">
      <c r="A40" s="153"/>
      <c r="B40" s="76"/>
      <c r="C40" s="77"/>
      <c r="D40" s="78"/>
      <c r="E40" s="64"/>
      <c r="F40" s="79"/>
      <c r="K40" s="10"/>
    </row>
    <row r="41" spans="1:11" s="8" customFormat="1" ht="63.75" x14ac:dyDescent="0.2">
      <c r="A41" s="153" t="s">
        <v>28</v>
      </c>
      <c r="B41" s="80" t="s">
        <v>110</v>
      </c>
      <c r="C41" s="81"/>
      <c r="D41" s="78"/>
      <c r="E41" s="64"/>
      <c r="F41" s="79">
        <f t="shared" ref="F41" si="0">ROUND(D41*E41,2)</f>
        <v>0</v>
      </c>
      <c r="K41" s="10"/>
    </row>
    <row r="42" spans="1:11" s="8" customFormat="1" ht="25.5" x14ac:dyDescent="0.2">
      <c r="A42" s="153" t="s">
        <v>29</v>
      </c>
      <c r="B42" s="80" t="s">
        <v>74</v>
      </c>
      <c r="C42" s="81" t="s">
        <v>10</v>
      </c>
      <c r="D42" s="78">
        <v>3640</v>
      </c>
      <c r="E42" s="64"/>
      <c r="F42" s="79">
        <f>ROUND(D42*E42,2)</f>
        <v>0</v>
      </c>
      <c r="K42" s="10"/>
    </row>
    <row r="43" spans="1:11" s="8" customFormat="1" ht="25.5" x14ac:dyDescent="0.2">
      <c r="A43" s="153" t="s">
        <v>30</v>
      </c>
      <c r="B43" s="80" t="s">
        <v>75</v>
      </c>
      <c r="C43" s="81" t="s">
        <v>10</v>
      </c>
      <c r="D43" s="78">
        <v>1560</v>
      </c>
      <c r="E43" s="64"/>
      <c r="F43" s="79">
        <f>ROUND(D43*E43,2)</f>
        <v>0</v>
      </c>
      <c r="K43" s="10"/>
    </row>
    <row r="44" spans="1:11" s="26" customFormat="1" ht="16.5" customHeight="1" x14ac:dyDescent="0.2">
      <c r="A44" s="153" t="s">
        <v>31</v>
      </c>
      <c r="B44" s="80" t="s">
        <v>14</v>
      </c>
      <c r="C44" s="122" t="s">
        <v>15</v>
      </c>
      <c r="D44" s="123">
        <v>8</v>
      </c>
      <c r="E44" s="64"/>
      <c r="F44" s="124">
        <f>ROUND(D44*E44,2)</f>
        <v>0</v>
      </c>
      <c r="K44" s="27"/>
    </row>
    <row r="45" spans="1:11" s="8" customFormat="1" ht="15.75" customHeight="1" x14ac:dyDescent="0.2">
      <c r="A45" s="153" t="s">
        <v>32</v>
      </c>
      <c r="B45" s="125" t="s">
        <v>19</v>
      </c>
      <c r="C45" s="122" t="s">
        <v>15</v>
      </c>
      <c r="D45" s="123">
        <v>5</v>
      </c>
      <c r="E45" s="64"/>
      <c r="F45" s="124">
        <f>ROUND(D45*E45,2)</f>
        <v>0</v>
      </c>
      <c r="K45" s="10"/>
    </row>
    <row r="46" spans="1:11" s="8" customFormat="1" x14ac:dyDescent="0.2">
      <c r="A46" s="153" t="s">
        <v>33</v>
      </c>
      <c r="B46" s="80" t="s">
        <v>20</v>
      </c>
      <c r="C46" s="81" t="s">
        <v>15</v>
      </c>
      <c r="D46" s="78">
        <v>2</v>
      </c>
      <c r="E46" s="64"/>
      <c r="F46" s="79">
        <f>ROUND(D46*E46,2)</f>
        <v>0</v>
      </c>
      <c r="K46" s="10"/>
    </row>
    <row r="47" spans="1:11" s="8" customFormat="1" ht="13.5" thickBot="1" x14ac:dyDescent="0.25">
      <c r="A47" s="16"/>
      <c r="B47" s="80"/>
      <c r="C47" s="81"/>
      <c r="D47" s="78"/>
      <c r="E47" s="64"/>
      <c r="F47" s="79"/>
      <c r="K47" s="10"/>
    </row>
    <row r="48" spans="1:11" s="8" customFormat="1" ht="14.25" thickTop="1" thickBot="1" x14ac:dyDescent="0.25">
      <c r="A48" s="17"/>
      <c r="B48" s="82" t="s">
        <v>11</v>
      </c>
      <c r="C48" s="83"/>
      <c r="D48" s="84"/>
      <c r="E48" s="104"/>
      <c r="F48" s="85">
        <f>SUM(F37:F47)</f>
        <v>0</v>
      </c>
      <c r="K48" s="10"/>
    </row>
    <row r="49" spans="1:11" s="8" customFormat="1" ht="13.5" thickTop="1" x14ac:dyDescent="0.2">
      <c r="A49" s="25"/>
      <c r="B49" s="86"/>
      <c r="C49" s="87"/>
      <c r="D49" s="88"/>
      <c r="E49" s="64"/>
      <c r="F49" s="89"/>
      <c r="K49" s="10"/>
    </row>
    <row r="50" spans="1:11" s="8" customFormat="1" x14ac:dyDescent="0.2">
      <c r="A50" s="15" t="s">
        <v>25</v>
      </c>
      <c r="B50" s="71" t="s">
        <v>4</v>
      </c>
      <c r="C50" s="90"/>
      <c r="D50" s="90"/>
      <c r="E50" s="64"/>
      <c r="F50" s="74"/>
      <c r="K50" s="10"/>
    </row>
    <row r="51" spans="1:11" s="8" customFormat="1" x14ac:dyDescent="0.2">
      <c r="A51" s="16"/>
      <c r="B51" s="142"/>
      <c r="C51" s="90"/>
      <c r="D51" s="90"/>
      <c r="E51" s="64"/>
      <c r="F51" s="74"/>
      <c r="K51" s="10"/>
    </row>
    <row r="52" spans="1:11" s="8" customFormat="1" x14ac:dyDescent="0.2">
      <c r="A52" s="154" t="s">
        <v>173</v>
      </c>
      <c r="B52" s="91" t="s">
        <v>77</v>
      </c>
      <c r="C52" s="92"/>
      <c r="D52" s="93"/>
      <c r="E52" s="64"/>
      <c r="F52" s="74"/>
      <c r="K52" s="10"/>
    </row>
    <row r="53" spans="1:11" s="8" customFormat="1" ht="13.5" customHeight="1" x14ac:dyDescent="0.2">
      <c r="A53" s="153" t="s">
        <v>174</v>
      </c>
      <c r="B53" s="94" t="s">
        <v>21</v>
      </c>
      <c r="C53" s="92" t="s">
        <v>12</v>
      </c>
      <c r="D53" s="93">
        <v>810</v>
      </c>
      <c r="E53" s="64"/>
      <c r="F53" s="79">
        <f t="shared" ref="F53:F54" si="1">ROUND(D53*E53,2)</f>
        <v>0</v>
      </c>
      <c r="K53" s="10"/>
    </row>
    <row r="54" spans="1:11" s="8" customFormat="1" ht="25.5" x14ac:dyDescent="0.2">
      <c r="A54" s="153" t="s">
        <v>175</v>
      </c>
      <c r="B54" s="94" t="s">
        <v>76</v>
      </c>
      <c r="C54" s="92" t="s">
        <v>12</v>
      </c>
      <c r="D54" s="93">
        <v>2430</v>
      </c>
      <c r="E54" s="64"/>
      <c r="F54" s="79">
        <f t="shared" si="1"/>
        <v>0</v>
      </c>
      <c r="K54" s="10"/>
    </row>
    <row r="55" spans="1:11" s="8" customFormat="1" x14ac:dyDescent="0.2">
      <c r="A55" s="154"/>
      <c r="B55" s="94"/>
      <c r="C55" s="92"/>
      <c r="D55" s="93"/>
      <c r="E55" s="64"/>
      <c r="F55" s="79"/>
      <c r="K55" s="10"/>
    </row>
    <row r="56" spans="1:11" s="8" customFormat="1" ht="63" customHeight="1" x14ac:dyDescent="0.2">
      <c r="A56" s="154" t="s">
        <v>177</v>
      </c>
      <c r="B56" s="80" t="s">
        <v>112</v>
      </c>
      <c r="C56" s="95" t="s">
        <v>12</v>
      </c>
      <c r="D56" s="93">
        <v>3770</v>
      </c>
      <c r="E56" s="64"/>
      <c r="F56" s="79">
        <f>ROUND(D56*E56,2)</f>
        <v>0</v>
      </c>
      <c r="K56" s="10"/>
    </row>
    <row r="57" spans="1:11" s="8" customFormat="1" x14ac:dyDescent="0.2">
      <c r="A57" s="154"/>
      <c r="B57" s="80"/>
      <c r="C57" s="92"/>
      <c r="D57" s="93"/>
      <c r="E57" s="64"/>
      <c r="F57" s="79"/>
      <c r="K57" s="10"/>
    </row>
    <row r="58" spans="1:11" s="8" customFormat="1" ht="25.5" x14ac:dyDescent="0.2">
      <c r="A58" s="154" t="s">
        <v>202</v>
      </c>
      <c r="B58" s="80" t="s">
        <v>487</v>
      </c>
      <c r="C58" s="130" t="s">
        <v>10</v>
      </c>
      <c r="D58" s="131">
        <v>18850</v>
      </c>
      <c r="E58" s="64"/>
      <c r="F58" s="79">
        <f>ROUND(D58*E58,2)</f>
        <v>0</v>
      </c>
      <c r="K58" s="10"/>
    </row>
    <row r="59" spans="1:11" s="8" customFormat="1" x14ac:dyDescent="0.2">
      <c r="A59" s="154"/>
      <c r="B59" s="80"/>
      <c r="C59" s="92"/>
      <c r="D59" s="93"/>
      <c r="E59" s="64"/>
      <c r="F59" s="79"/>
      <c r="K59" s="10"/>
    </row>
    <row r="60" spans="1:11" s="8" customFormat="1" x14ac:dyDescent="0.2">
      <c r="A60" s="154" t="s">
        <v>178</v>
      </c>
      <c r="B60" s="105" t="s">
        <v>495</v>
      </c>
      <c r="C60" s="128" t="s">
        <v>10</v>
      </c>
      <c r="D60" s="131">
        <v>18850</v>
      </c>
      <c r="E60" s="64"/>
      <c r="F60" s="139">
        <f>D60*E60</f>
        <v>0</v>
      </c>
      <c r="K60" s="10"/>
    </row>
    <row r="61" spans="1:11" s="8" customFormat="1" x14ac:dyDescent="0.2">
      <c r="A61" s="154"/>
      <c r="B61" s="94"/>
      <c r="C61" s="92"/>
      <c r="D61" s="93"/>
      <c r="E61" s="64"/>
      <c r="F61" s="79"/>
      <c r="K61" s="10"/>
    </row>
    <row r="62" spans="1:11" s="8" customFormat="1" ht="114.75" x14ac:dyDescent="0.2">
      <c r="A62" s="154" t="s">
        <v>179</v>
      </c>
      <c r="B62" s="80" t="s">
        <v>111</v>
      </c>
      <c r="C62" s="95" t="s">
        <v>12</v>
      </c>
      <c r="D62" s="93">
        <v>17930</v>
      </c>
      <c r="E62" s="64"/>
      <c r="F62" s="79">
        <f>ROUND(D62*E62,2)</f>
        <v>0</v>
      </c>
      <c r="K62" s="10"/>
    </row>
    <row r="63" spans="1:11" s="1" customFormat="1" x14ac:dyDescent="0.2">
      <c r="A63" s="153"/>
      <c r="B63" s="143"/>
      <c r="C63" s="130"/>
      <c r="D63" s="131"/>
      <c r="E63" s="64"/>
      <c r="F63" s="79"/>
      <c r="G63"/>
      <c r="H63"/>
      <c r="I63"/>
      <c r="J63"/>
    </row>
    <row r="64" spans="1:11" s="1" customFormat="1" ht="75.75" customHeight="1" x14ac:dyDescent="0.2">
      <c r="A64" s="154" t="s">
        <v>176</v>
      </c>
      <c r="B64" s="80" t="s">
        <v>113</v>
      </c>
      <c r="C64" s="130" t="s">
        <v>12</v>
      </c>
      <c r="D64" s="131">
        <v>2300</v>
      </c>
      <c r="E64" s="64"/>
      <c r="F64" s="79">
        <f>ROUND(D64*E64,2)</f>
        <v>0</v>
      </c>
      <c r="G64"/>
      <c r="H64"/>
      <c r="I64"/>
      <c r="J64"/>
    </row>
    <row r="65" spans="1:10" s="1" customFormat="1" x14ac:dyDescent="0.2">
      <c r="A65" s="153"/>
      <c r="B65" s="143"/>
      <c r="C65" s="130"/>
      <c r="D65" s="131"/>
      <c r="E65" s="64"/>
      <c r="F65" s="79"/>
      <c r="G65"/>
      <c r="H65"/>
      <c r="I65"/>
      <c r="J65"/>
    </row>
    <row r="66" spans="1:10" s="1" customFormat="1" ht="25.5" x14ac:dyDescent="0.2">
      <c r="A66" s="154" t="s">
        <v>488</v>
      </c>
      <c r="B66" s="94" t="s">
        <v>17</v>
      </c>
      <c r="C66" s="130"/>
      <c r="D66" s="131"/>
      <c r="E66" s="64"/>
      <c r="F66" s="79"/>
      <c r="G66"/>
      <c r="H66"/>
      <c r="I66"/>
      <c r="J66"/>
    </row>
    <row r="67" spans="1:10" s="1" customFormat="1" ht="13.5" x14ac:dyDescent="0.2">
      <c r="A67" s="233" t="s">
        <v>489</v>
      </c>
      <c r="B67" s="94" t="s">
        <v>34</v>
      </c>
      <c r="C67" s="127" t="s">
        <v>10</v>
      </c>
      <c r="D67" s="131">
        <v>7500</v>
      </c>
      <c r="E67" s="64"/>
      <c r="F67" s="79">
        <f>ROUND(D67*E67,2)</f>
        <v>0</v>
      </c>
      <c r="G67"/>
      <c r="H67"/>
      <c r="I67"/>
      <c r="J67"/>
    </row>
    <row r="68" spans="1:10" s="1" customFormat="1" ht="13.5" x14ac:dyDescent="0.2">
      <c r="A68" s="233" t="s">
        <v>490</v>
      </c>
      <c r="B68" s="94" t="s">
        <v>16</v>
      </c>
      <c r="C68" s="127" t="s">
        <v>10</v>
      </c>
      <c r="D68" s="131">
        <v>11390</v>
      </c>
      <c r="E68" s="64"/>
      <c r="F68" s="79">
        <f>ROUND(D68*E68,2)</f>
        <v>0</v>
      </c>
      <c r="G68"/>
      <c r="H68"/>
      <c r="I68"/>
      <c r="J68"/>
    </row>
    <row r="69" spans="1:10" s="1" customFormat="1" x14ac:dyDescent="0.2">
      <c r="A69" s="20"/>
      <c r="B69" s="94"/>
      <c r="C69" s="130"/>
      <c r="D69" s="131"/>
      <c r="E69" s="64"/>
      <c r="F69" s="79">
        <f>ROUND(D69*E69,2)</f>
        <v>0</v>
      </c>
      <c r="G69"/>
      <c r="H69"/>
      <c r="I69"/>
      <c r="J69"/>
    </row>
    <row r="70" spans="1:10" s="1" customFormat="1" ht="63.75" x14ac:dyDescent="0.2">
      <c r="A70" s="154" t="s">
        <v>491</v>
      </c>
      <c r="B70" s="94" t="s">
        <v>120</v>
      </c>
      <c r="C70" s="127"/>
      <c r="D70" s="131"/>
      <c r="E70" s="64"/>
      <c r="F70" s="79"/>
      <c r="G70"/>
      <c r="H70"/>
      <c r="I70"/>
      <c r="J70"/>
    </row>
    <row r="71" spans="1:10" s="1" customFormat="1" ht="15.75" customHeight="1" x14ac:dyDescent="0.2">
      <c r="A71" s="233" t="s">
        <v>492</v>
      </c>
      <c r="B71" s="94" t="s">
        <v>58</v>
      </c>
      <c r="C71" s="127" t="s">
        <v>12</v>
      </c>
      <c r="D71" s="131">
        <v>3240</v>
      </c>
      <c r="E71" s="64"/>
      <c r="F71" s="79">
        <f>ROUND(D71*E71,2)</f>
        <v>0</v>
      </c>
      <c r="G71"/>
      <c r="H71"/>
      <c r="I71"/>
      <c r="J71"/>
    </row>
    <row r="72" spans="1:10" ht="28.5" customHeight="1" x14ac:dyDescent="0.2">
      <c r="A72" s="233" t="s">
        <v>493</v>
      </c>
      <c r="B72" s="94" t="s">
        <v>39</v>
      </c>
      <c r="C72" s="127" t="s">
        <v>10</v>
      </c>
      <c r="D72" s="131">
        <v>7500</v>
      </c>
      <c r="E72" s="64"/>
      <c r="F72" s="79">
        <f>ROUND(D72*E72,2)</f>
        <v>0</v>
      </c>
    </row>
    <row r="73" spans="1:10" ht="27.75" customHeight="1" x14ac:dyDescent="0.2">
      <c r="A73" s="233" t="s">
        <v>494</v>
      </c>
      <c r="B73" s="94" t="s">
        <v>35</v>
      </c>
      <c r="C73" s="127" t="s">
        <v>10</v>
      </c>
      <c r="D73" s="131">
        <v>11390</v>
      </c>
      <c r="E73" s="64"/>
      <c r="F73" s="79">
        <f>ROUND(D73*E73,2)</f>
        <v>0</v>
      </c>
    </row>
    <row r="74" spans="1:10" ht="13.5" thickBot="1" x14ac:dyDescent="0.25">
      <c r="A74" s="20"/>
      <c r="B74" s="94"/>
      <c r="C74" s="130"/>
      <c r="D74" s="131"/>
      <c r="E74" s="64"/>
      <c r="F74" s="79"/>
    </row>
    <row r="75" spans="1:10" ht="14.25" thickTop="1" thickBot="1" x14ac:dyDescent="0.25">
      <c r="A75" s="17"/>
      <c r="B75" s="82" t="s">
        <v>38</v>
      </c>
      <c r="C75" s="132"/>
      <c r="D75" s="133"/>
      <c r="E75" s="134"/>
      <c r="F75" s="85">
        <f>SUM(F51:F74)</f>
        <v>0</v>
      </c>
    </row>
    <row r="76" spans="1:10" ht="13.5" thickTop="1" x14ac:dyDescent="0.2">
      <c r="A76" s="155"/>
      <c r="B76" s="135"/>
      <c r="C76" s="136"/>
      <c r="D76" s="137"/>
      <c r="E76" s="64"/>
      <c r="F76" s="138"/>
    </row>
    <row r="77" spans="1:10" x14ac:dyDescent="0.2">
      <c r="A77" s="226"/>
      <c r="B77" s="227"/>
      <c r="C77" s="112"/>
      <c r="D77" s="111"/>
      <c r="E77" s="64"/>
      <c r="F77" s="228"/>
    </row>
    <row r="78" spans="1:10" x14ac:dyDescent="0.2">
      <c r="A78" s="15" t="s">
        <v>40</v>
      </c>
      <c r="B78" s="71" t="s">
        <v>36</v>
      </c>
      <c r="C78" s="130"/>
      <c r="D78" s="131"/>
      <c r="E78" s="64"/>
      <c r="F78" s="79"/>
    </row>
    <row r="79" spans="1:10" x14ac:dyDescent="0.2">
      <c r="A79" s="20"/>
      <c r="B79" s="94"/>
      <c r="C79" s="130"/>
      <c r="D79" s="131"/>
      <c r="E79" s="64"/>
      <c r="F79" s="79"/>
    </row>
    <row r="80" spans="1:10" ht="25.5" x14ac:dyDescent="0.2">
      <c r="A80" s="156" t="s">
        <v>41</v>
      </c>
      <c r="B80" s="94" t="s">
        <v>116</v>
      </c>
      <c r="C80" s="128"/>
      <c r="D80" s="131"/>
      <c r="E80" s="64"/>
      <c r="F80" s="79">
        <f>ROUND(D80*E80,2)</f>
        <v>0</v>
      </c>
    </row>
    <row r="81" spans="1:6" x14ac:dyDescent="0.2">
      <c r="A81" s="156" t="s">
        <v>42</v>
      </c>
      <c r="B81" s="105" t="s">
        <v>114</v>
      </c>
      <c r="C81" s="128" t="s">
        <v>12</v>
      </c>
      <c r="D81" s="131">
        <v>185</v>
      </c>
      <c r="E81" s="64"/>
      <c r="F81" s="139">
        <f>D81*E81</f>
        <v>0</v>
      </c>
    </row>
    <row r="82" spans="1:6" x14ac:dyDescent="0.2">
      <c r="A82" s="156" t="s">
        <v>43</v>
      </c>
      <c r="B82" s="105" t="s">
        <v>115</v>
      </c>
      <c r="C82" s="128" t="s">
        <v>12</v>
      </c>
      <c r="D82" s="131">
        <v>1285</v>
      </c>
      <c r="E82" s="64"/>
      <c r="F82" s="139">
        <f>D82*E82</f>
        <v>0</v>
      </c>
    </row>
    <row r="83" spans="1:6" x14ac:dyDescent="0.2">
      <c r="A83" s="156" t="s">
        <v>486</v>
      </c>
      <c r="B83" s="105" t="s">
        <v>183</v>
      </c>
      <c r="C83" s="128" t="s">
        <v>10</v>
      </c>
      <c r="D83" s="131">
        <v>3350</v>
      </c>
      <c r="E83" s="64"/>
      <c r="F83" s="139">
        <f>D83*E83</f>
        <v>0</v>
      </c>
    </row>
    <row r="84" spans="1:6" x14ac:dyDescent="0.2">
      <c r="A84" s="156"/>
      <c r="B84" s="105"/>
      <c r="C84" s="128"/>
      <c r="D84" s="131"/>
      <c r="E84" s="64"/>
      <c r="F84" s="79"/>
    </row>
    <row r="85" spans="1:6" ht="89.25" x14ac:dyDescent="0.2">
      <c r="A85" s="156" t="s">
        <v>44</v>
      </c>
      <c r="B85" s="94" t="s">
        <v>103</v>
      </c>
      <c r="C85" s="229" t="s">
        <v>10</v>
      </c>
      <c r="D85" s="131">
        <v>6500</v>
      </c>
      <c r="E85" s="64"/>
      <c r="F85" s="79">
        <f>ROUND(D85*E85,2)</f>
        <v>0</v>
      </c>
    </row>
    <row r="86" spans="1:6" x14ac:dyDescent="0.2">
      <c r="A86" s="156"/>
      <c r="B86" s="94"/>
      <c r="C86" s="128"/>
      <c r="D86" s="131"/>
      <c r="E86" s="64"/>
      <c r="F86" s="79"/>
    </row>
    <row r="87" spans="1:6" x14ac:dyDescent="0.2">
      <c r="A87" s="154" t="s">
        <v>45</v>
      </c>
      <c r="B87" s="143" t="s">
        <v>171</v>
      </c>
      <c r="C87" s="229"/>
      <c r="D87" s="230"/>
      <c r="E87" s="231"/>
      <c r="F87" s="232"/>
    </row>
    <row r="88" spans="1:6" ht="79.5" customHeight="1" x14ac:dyDescent="0.2">
      <c r="A88" s="233"/>
      <c r="B88" s="80" t="s">
        <v>101</v>
      </c>
      <c r="C88" s="95"/>
      <c r="D88" s="93"/>
      <c r="E88" s="64"/>
      <c r="F88" s="79"/>
    </row>
    <row r="89" spans="1:6" ht="13.5" x14ac:dyDescent="0.2">
      <c r="A89" s="233" t="s">
        <v>180</v>
      </c>
      <c r="B89" s="105" t="s">
        <v>114</v>
      </c>
      <c r="C89" s="130" t="s">
        <v>12</v>
      </c>
      <c r="D89" s="131">
        <v>22</v>
      </c>
      <c r="E89" s="237"/>
      <c r="F89" s="79">
        <f>ROUND(D89*E89,2)</f>
        <v>0</v>
      </c>
    </row>
    <row r="90" spans="1:6" ht="13.5" x14ac:dyDescent="0.2">
      <c r="A90" s="233" t="s">
        <v>181</v>
      </c>
      <c r="B90" s="105" t="s">
        <v>115</v>
      </c>
      <c r="C90" s="130" t="s">
        <v>12</v>
      </c>
      <c r="D90" s="131">
        <v>75</v>
      </c>
      <c r="E90" s="237"/>
      <c r="F90" s="79">
        <f>ROUND(D90*E90,2)</f>
        <v>0</v>
      </c>
    </row>
    <row r="91" spans="1:6" ht="14.25" customHeight="1" x14ac:dyDescent="0.2">
      <c r="A91" s="233" t="s">
        <v>182</v>
      </c>
      <c r="B91" s="94" t="s">
        <v>183</v>
      </c>
      <c r="C91" s="128" t="s">
        <v>10</v>
      </c>
      <c r="D91" s="131">
        <v>200</v>
      </c>
      <c r="E91" s="237"/>
      <c r="F91" s="79">
        <f>ROUND(D91*E91,2)</f>
        <v>0</v>
      </c>
    </row>
    <row r="92" spans="1:6" x14ac:dyDescent="0.2">
      <c r="A92" s="156"/>
      <c r="B92" s="105"/>
      <c r="C92" s="128"/>
      <c r="D92" s="131"/>
      <c r="E92" s="64"/>
      <c r="F92" s="79"/>
    </row>
    <row r="93" spans="1:6" x14ac:dyDescent="0.2">
      <c r="A93" s="156" t="s">
        <v>46</v>
      </c>
      <c r="B93" s="94" t="s">
        <v>119</v>
      </c>
      <c r="C93" s="130" t="s">
        <v>18</v>
      </c>
      <c r="D93" s="131">
        <v>37</v>
      </c>
      <c r="E93" s="64"/>
      <c r="F93" s="79">
        <f>ROUND(D93*E93,2)</f>
        <v>0</v>
      </c>
    </row>
    <row r="94" spans="1:6" x14ac:dyDescent="0.2">
      <c r="A94" s="156"/>
      <c r="B94" s="105"/>
      <c r="C94" s="128"/>
      <c r="D94" s="131"/>
      <c r="E94" s="64"/>
      <c r="F94" s="79"/>
    </row>
    <row r="95" spans="1:6" ht="25.5" x14ac:dyDescent="0.2">
      <c r="A95" s="156" t="s">
        <v>47</v>
      </c>
      <c r="B95" s="140" t="s">
        <v>172</v>
      </c>
      <c r="C95" s="286" t="s">
        <v>15</v>
      </c>
      <c r="D95" s="131">
        <v>1</v>
      </c>
      <c r="E95" s="64"/>
      <c r="F95" s="79">
        <f>ROUND(D95*E95,2)</f>
        <v>0</v>
      </c>
    </row>
    <row r="96" spans="1:6" ht="13.5" thickBot="1" x14ac:dyDescent="0.25">
      <c r="A96" s="156"/>
      <c r="B96" s="80"/>
      <c r="C96" s="128"/>
      <c r="D96" s="131"/>
      <c r="E96" s="64"/>
      <c r="F96" s="79"/>
    </row>
    <row r="97" spans="1:13" ht="14.25" thickTop="1" thickBot="1" x14ac:dyDescent="0.25">
      <c r="A97" s="17"/>
      <c r="B97" s="82" t="s">
        <v>37</v>
      </c>
      <c r="C97" s="132"/>
      <c r="D97" s="133"/>
      <c r="E97" s="134"/>
      <c r="F97" s="85">
        <f>SUM(F79:F96)</f>
        <v>0</v>
      </c>
    </row>
    <row r="98" spans="1:13" s="2" customFormat="1" ht="13.5" thickTop="1" x14ac:dyDescent="0.2">
      <c r="A98" s="155"/>
      <c r="B98" s="135"/>
      <c r="C98" s="136"/>
      <c r="D98" s="137"/>
      <c r="E98" s="64"/>
      <c r="F98" s="138"/>
      <c r="G98"/>
      <c r="H98"/>
      <c r="I98"/>
      <c r="J98"/>
      <c r="K98" s="1"/>
      <c r="L98" s="1"/>
      <c r="M98" s="1"/>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4" manualBreakCount="4">
    <brk id="17" max="5" man="1"/>
    <brk id="34" max="16383" man="1"/>
    <brk id="49" max="16383" man="1"/>
    <brk id="77"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A7E41-1F85-45FB-9F02-89B7D5E2164F}">
  <sheetPr>
    <tabColor indexed="17"/>
  </sheetPr>
  <dimension ref="A1:M109"/>
  <sheetViews>
    <sheetView showZeros="0" view="pageBreakPreview" topLeftCell="A89" zoomScale="112" zoomScaleNormal="100" zoomScaleSheetLayoutView="112" zoomScalePageLayoutView="86" workbookViewId="0">
      <selection activeCell="E1" sqref="E1:E1048576"/>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113"/>
      <c r="F1" s="114"/>
    </row>
    <row r="4" spans="1:6" s="7" customFormat="1" x14ac:dyDescent="0.2">
      <c r="A4" s="22" t="s">
        <v>195</v>
      </c>
      <c r="B4" s="115"/>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146"/>
      <c r="B9" s="147"/>
      <c r="C9" s="147"/>
      <c r="D9" s="148"/>
      <c r="E9" s="149"/>
      <c r="F9" s="150"/>
    </row>
    <row r="10" spans="1:6" s="7" customFormat="1" x14ac:dyDescent="0.2">
      <c r="A10" s="36" t="s">
        <v>0</v>
      </c>
      <c r="B10" s="37" t="s">
        <v>1</v>
      </c>
      <c r="C10" s="38"/>
      <c r="D10" s="39"/>
      <c r="E10" s="96"/>
      <c r="F10" s="106" t="s">
        <v>2</v>
      </c>
    </row>
    <row r="11" spans="1:6" s="7" customFormat="1" x14ac:dyDescent="0.2">
      <c r="A11" s="18" t="s">
        <v>48</v>
      </c>
      <c r="B11" s="41" t="s">
        <v>3</v>
      </c>
      <c r="C11" s="42"/>
      <c r="D11" s="43"/>
      <c r="E11" s="97"/>
      <c r="F11" s="48">
        <f>+F49</f>
        <v>0</v>
      </c>
    </row>
    <row r="12" spans="1:6" s="7" customFormat="1" x14ac:dyDescent="0.2">
      <c r="A12" s="18" t="s">
        <v>49</v>
      </c>
      <c r="B12" s="60" t="s">
        <v>4</v>
      </c>
      <c r="C12" s="50"/>
      <c r="D12" s="49"/>
      <c r="E12" s="98"/>
      <c r="F12" s="48">
        <f>+F75</f>
        <v>0</v>
      </c>
    </row>
    <row r="13" spans="1:6" s="7" customFormat="1" x14ac:dyDescent="0.2">
      <c r="A13" s="18" t="s">
        <v>50</v>
      </c>
      <c r="B13" s="60" t="s">
        <v>61</v>
      </c>
      <c r="C13" s="50"/>
      <c r="D13" s="49"/>
      <c r="E13" s="98"/>
      <c r="F13" s="48">
        <f>+F98</f>
        <v>0</v>
      </c>
    </row>
    <row r="14" spans="1:6" s="7" customFormat="1" ht="13.5" thickBot="1" x14ac:dyDescent="0.25">
      <c r="A14" s="18" t="s">
        <v>81</v>
      </c>
      <c r="B14" s="60" t="s">
        <v>36</v>
      </c>
      <c r="C14" s="50"/>
      <c r="D14" s="49"/>
      <c r="E14" s="98"/>
      <c r="F14" s="48">
        <f>+F108</f>
        <v>0</v>
      </c>
    </row>
    <row r="15" spans="1:6" ht="14.25" thickTop="1" thickBot="1" x14ac:dyDescent="0.25">
      <c r="A15" s="19"/>
      <c r="B15" s="55" t="s">
        <v>5</v>
      </c>
      <c r="C15" s="55"/>
      <c r="D15" s="56"/>
      <c r="E15" s="99"/>
      <c r="F15" s="61">
        <f>ROUND(SUM(F11:F14),2)</f>
        <v>0</v>
      </c>
    </row>
    <row r="16" spans="1:6" s="12" customFormat="1" ht="13.5" thickTop="1" x14ac:dyDescent="0.2">
      <c r="A16" s="62"/>
      <c r="B16" s="34"/>
      <c r="C16" s="30"/>
      <c r="D16" s="31"/>
      <c r="E16" s="100"/>
      <c r="F16" s="32"/>
    </row>
    <row r="17" spans="1:13" x14ac:dyDescent="0.2">
      <c r="A17" s="13"/>
      <c r="B17" s="57"/>
      <c r="C17" s="57"/>
      <c r="D17" s="58"/>
      <c r="E17" s="101"/>
      <c r="F17" s="59"/>
      <c r="K17"/>
      <c r="L17"/>
      <c r="M17"/>
    </row>
    <row r="18" spans="1:13" s="8" customFormat="1" x14ac:dyDescent="0.2">
      <c r="A18" s="9"/>
      <c r="B18" s="9"/>
      <c r="C18" s="9"/>
      <c r="D18" s="63"/>
      <c r="E18" s="102"/>
      <c r="F18" s="64"/>
    </row>
    <row r="19" spans="1:13" s="8" customFormat="1" x14ac:dyDescent="0.2">
      <c r="A19" s="65" t="s">
        <v>0</v>
      </c>
      <c r="B19" s="66" t="s">
        <v>1</v>
      </c>
      <c r="C19" s="66" t="s">
        <v>6</v>
      </c>
      <c r="D19" s="67" t="s">
        <v>7</v>
      </c>
      <c r="E19" s="103"/>
      <c r="F19" s="68" t="s">
        <v>8</v>
      </c>
    </row>
    <row r="20" spans="1:13" s="8" customFormat="1" x14ac:dyDescent="0.2">
      <c r="A20" s="14"/>
      <c r="B20" s="69"/>
      <c r="C20" s="69"/>
      <c r="D20" s="107"/>
      <c r="E20" s="64"/>
      <c r="F20" s="70"/>
    </row>
    <row r="21" spans="1:13" s="8" customFormat="1" ht="51" x14ac:dyDescent="0.2">
      <c r="A21" s="16"/>
      <c r="B21" s="248" t="s">
        <v>73</v>
      </c>
      <c r="C21" s="72"/>
      <c r="D21" s="107"/>
      <c r="E21" s="64"/>
      <c r="F21" s="74"/>
    </row>
    <row r="22" spans="1:13" s="8" customFormat="1" x14ac:dyDescent="0.2">
      <c r="A22" s="16"/>
      <c r="B22" s="248"/>
      <c r="C22" s="72"/>
      <c r="D22" s="107"/>
      <c r="E22" s="64"/>
      <c r="F22" s="74"/>
    </row>
    <row r="23" spans="1:13" s="8" customFormat="1" ht="178.5" x14ac:dyDescent="0.2">
      <c r="A23" s="16"/>
      <c r="B23" s="141" t="s">
        <v>92</v>
      </c>
      <c r="C23" s="72"/>
      <c r="D23" s="107"/>
      <c r="E23" s="64"/>
      <c r="F23" s="74"/>
    </row>
    <row r="24" spans="1:13" s="8" customFormat="1" x14ac:dyDescent="0.2">
      <c r="A24" s="16"/>
      <c r="B24" s="108"/>
      <c r="C24" s="72"/>
      <c r="D24" s="107"/>
      <c r="E24" s="64"/>
      <c r="F24" s="74"/>
    </row>
    <row r="25" spans="1:13" s="8" customFormat="1" x14ac:dyDescent="0.2">
      <c r="A25" s="16"/>
      <c r="B25" s="246" t="s">
        <v>107</v>
      </c>
      <c r="C25" s="72"/>
      <c r="D25" s="107"/>
      <c r="E25" s="64"/>
      <c r="F25" s="74"/>
    </row>
    <row r="26" spans="1:13" s="8" customFormat="1" x14ac:dyDescent="0.2">
      <c r="A26" s="16"/>
      <c r="B26" s="108"/>
      <c r="C26" s="72"/>
      <c r="D26" s="107"/>
      <c r="E26" s="64"/>
      <c r="F26" s="74"/>
    </row>
    <row r="27" spans="1:13" s="8" customFormat="1" ht="114.75" x14ac:dyDescent="0.2">
      <c r="A27" s="16"/>
      <c r="B27" s="247" t="s">
        <v>108</v>
      </c>
      <c r="C27" s="72"/>
      <c r="D27" s="107"/>
      <c r="E27" s="64"/>
      <c r="F27" s="74"/>
    </row>
    <row r="28" spans="1:13" s="8" customFormat="1" x14ac:dyDescent="0.2">
      <c r="A28" s="16"/>
      <c r="B28" s="108"/>
      <c r="C28" s="72"/>
      <c r="D28" s="107"/>
      <c r="E28" s="64"/>
      <c r="F28" s="74"/>
    </row>
    <row r="29" spans="1:13" s="8" customFormat="1" ht="63.75" x14ac:dyDescent="0.2">
      <c r="A29" s="16"/>
      <c r="B29" s="76" t="s">
        <v>109</v>
      </c>
      <c r="C29" s="72"/>
      <c r="D29" s="107"/>
      <c r="E29" s="64"/>
      <c r="F29" s="74"/>
    </row>
    <row r="30" spans="1:13" s="8" customFormat="1" x14ac:dyDescent="0.2">
      <c r="A30" s="16"/>
      <c r="B30" s="76"/>
      <c r="C30" s="72"/>
      <c r="D30" s="107"/>
      <c r="E30" s="64"/>
      <c r="F30" s="74"/>
    </row>
    <row r="31" spans="1:13" s="8" customFormat="1" ht="51.75" customHeight="1" x14ac:dyDescent="0.2">
      <c r="A31" s="16"/>
      <c r="B31" s="253" t="s">
        <v>117</v>
      </c>
      <c r="C31" s="72"/>
      <c r="D31" s="107"/>
      <c r="E31" s="64"/>
      <c r="F31" s="74"/>
    </row>
    <row r="32" spans="1:13" s="8" customFormat="1" x14ac:dyDescent="0.2">
      <c r="A32" s="16"/>
      <c r="B32" s="76"/>
      <c r="C32" s="72"/>
      <c r="D32" s="107"/>
      <c r="E32" s="64"/>
      <c r="F32" s="74"/>
    </row>
    <row r="33" spans="1:11" s="8" customFormat="1" ht="25.5" x14ac:dyDescent="0.2">
      <c r="A33" s="249"/>
      <c r="B33" s="254" t="s">
        <v>118</v>
      </c>
      <c r="C33" s="250"/>
      <c r="D33" s="251"/>
      <c r="E33" s="150"/>
      <c r="F33" s="252"/>
    </row>
    <row r="34" spans="1:11" s="8" customFormat="1" x14ac:dyDescent="0.2">
      <c r="A34" s="267"/>
      <c r="B34" s="263"/>
      <c r="C34" s="263"/>
      <c r="D34" s="264"/>
      <c r="E34" s="265"/>
      <c r="F34" s="266"/>
    </row>
    <row r="35" spans="1:11" s="8" customFormat="1" x14ac:dyDescent="0.2">
      <c r="A35" s="262"/>
      <c r="B35" s="245"/>
      <c r="C35" s="245"/>
      <c r="D35" s="256"/>
      <c r="E35" s="64"/>
      <c r="F35" s="255"/>
    </row>
    <row r="36" spans="1:11" s="8" customFormat="1" x14ac:dyDescent="0.2">
      <c r="A36" s="15" t="s">
        <v>48</v>
      </c>
      <c r="B36" s="71" t="s">
        <v>3</v>
      </c>
      <c r="C36" s="72"/>
      <c r="D36" s="73"/>
      <c r="E36" s="64"/>
      <c r="F36" s="74"/>
    </row>
    <row r="37" spans="1:11" s="8" customFormat="1" x14ac:dyDescent="0.2">
      <c r="A37" s="16"/>
      <c r="B37" s="75"/>
      <c r="C37" s="72"/>
      <c r="D37" s="73"/>
      <c r="E37" s="64"/>
      <c r="F37" s="74"/>
    </row>
    <row r="38" spans="1:11" s="8" customFormat="1" ht="52.5" customHeight="1" x14ac:dyDescent="0.2">
      <c r="A38" s="153" t="s">
        <v>51</v>
      </c>
      <c r="B38" s="109" t="s">
        <v>57</v>
      </c>
      <c r="C38" s="77" t="s">
        <v>18</v>
      </c>
      <c r="D38" s="78">
        <v>170</v>
      </c>
      <c r="E38" s="64"/>
      <c r="F38" s="79">
        <f>ROUND(D38*E38,2)</f>
        <v>0</v>
      </c>
      <c r="K38" s="10"/>
    </row>
    <row r="39" spans="1:11" s="8" customFormat="1" x14ac:dyDescent="0.2">
      <c r="A39" s="153"/>
      <c r="B39" s="76"/>
      <c r="C39" s="77"/>
      <c r="D39" s="78"/>
      <c r="E39" s="64"/>
      <c r="F39" s="79"/>
      <c r="K39" s="10"/>
    </row>
    <row r="40" spans="1:11" s="8" customFormat="1" ht="27" customHeight="1" x14ac:dyDescent="0.2">
      <c r="A40" s="153" t="s">
        <v>52</v>
      </c>
      <c r="B40" s="80" t="s">
        <v>104</v>
      </c>
      <c r="C40" s="81" t="s">
        <v>15</v>
      </c>
      <c r="D40" s="78">
        <v>1</v>
      </c>
      <c r="E40" s="64"/>
      <c r="F40" s="79">
        <f>ROUND(D40*E40,2)</f>
        <v>0</v>
      </c>
      <c r="K40" s="10"/>
    </row>
    <row r="41" spans="1:11" s="8" customFormat="1" x14ac:dyDescent="0.2">
      <c r="A41" s="153"/>
      <c r="B41" s="76"/>
      <c r="C41" s="77"/>
      <c r="D41" s="78"/>
      <c r="E41" s="64"/>
      <c r="F41" s="79"/>
      <c r="K41" s="10"/>
    </row>
    <row r="42" spans="1:11" s="8" customFormat="1" ht="63.75" x14ac:dyDescent="0.2">
      <c r="A42" s="153" t="s">
        <v>53</v>
      </c>
      <c r="B42" s="80" t="s">
        <v>110</v>
      </c>
      <c r="C42" s="81"/>
      <c r="D42" s="78"/>
      <c r="E42" s="64"/>
      <c r="F42" s="79">
        <f t="shared" ref="F42" si="0">ROUND(D42*E42,2)</f>
        <v>0</v>
      </c>
      <c r="K42" s="10"/>
    </row>
    <row r="43" spans="1:11" s="8" customFormat="1" ht="25.5" x14ac:dyDescent="0.2">
      <c r="A43" s="153" t="s">
        <v>196</v>
      </c>
      <c r="B43" s="80" t="s">
        <v>74</v>
      </c>
      <c r="C43" s="81" t="s">
        <v>10</v>
      </c>
      <c r="D43" s="78">
        <v>100</v>
      </c>
      <c r="E43" s="64"/>
      <c r="F43" s="79">
        <f>ROUND(D43*E43,2)</f>
        <v>0</v>
      </c>
      <c r="K43" s="10"/>
    </row>
    <row r="44" spans="1:11" s="8" customFormat="1" ht="25.5" x14ac:dyDescent="0.2">
      <c r="A44" s="153" t="s">
        <v>197</v>
      </c>
      <c r="B44" s="80" t="s">
        <v>75</v>
      </c>
      <c r="C44" s="81" t="s">
        <v>10</v>
      </c>
      <c r="D44" s="78">
        <v>10</v>
      </c>
      <c r="E44" s="64"/>
      <c r="F44" s="79">
        <f>ROUND(D44*E44,2)</f>
        <v>0</v>
      </c>
      <c r="K44" s="10"/>
    </row>
    <row r="45" spans="1:11" s="26" customFormat="1" ht="16.5" customHeight="1" x14ac:dyDescent="0.2">
      <c r="A45" s="153" t="s">
        <v>198</v>
      </c>
      <c r="B45" s="80" t="s">
        <v>14</v>
      </c>
      <c r="C45" s="122" t="s">
        <v>15</v>
      </c>
      <c r="D45" s="123">
        <v>5</v>
      </c>
      <c r="E45" s="64"/>
      <c r="F45" s="124">
        <f>ROUND(D45*E45,2)</f>
        <v>0</v>
      </c>
      <c r="K45" s="27"/>
    </row>
    <row r="46" spans="1:11" s="8" customFormat="1" ht="15.75" customHeight="1" x14ac:dyDescent="0.2">
      <c r="A46" s="153" t="s">
        <v>199</v>
      </c>
      <c r="B46" s="125" t="s">
        <v>19</v>
      </c>
      <c r="C46" s="122" t="s">
        <v>15</v>
      </c>
      <c r="D46" s="123">
        <v>3</v>
      </c>
      <c r="E46" s="64"/>
      <c r="F46" s="124">
        <f>ROUND(D46*E46,2)</f>
        <v>0</v>
      </c>
      <c r="K46" s="10"/>
    </row>
    <row r="47" spans="1:11" s="8" customFormat="1" x14ac:dyDescent="0.2">
      <c r="A47" s="153" t="s">
        <v>200</v>
      </c>
      <c r="B47" s="80" t="s">
        <v>20</v>
      </c>
      <c r="C47" s="81" t="s">
        <v>15</v>
      </c>
      <c r="D47" s="78">
        <v>1</v>
      </c>
      <c r="E47" s="64"/>
      <c r="F47" s="79">
        <f>ROUND(D47*E47,2)</f>
        <v>0</v>
      </c>
      <c r="K47" s="10"/>
    </row>
    <row r="48" spans="1:11" s="8" customFormat="1" ht="13.5" thickBot="1" x14ac:dyDescent="0.25">
      <c r="A48" s="16"/>
      <c r="B48" s="80"/>
      <c r="C48" s="81"/>
      <c r="D48" s="78"/>
      <c r="E48" s="64"/>
      <c r="F48" s="79"/>
      <c r="K48" s="10"/>
    </row>
    <row r="49" spans="1:11" s="8" customFormat="1" ht="14.25" thickTop="1" thickBot="1" x14ac:dyDescent="0.25">
      <c r="A49" s="17"/>
      <c r="B49" s="82" t="s">
        <v>11</v>
      </c>
      <c r="C49" s="83"/>
      <c r="D49" s="84"/>
      <c r="E49" s="104"/>
      <c r="F49" s="85">
        <f>SUM(F38:F48)</f>
        <v>0</v>
      </c>
      <c r="K49" s="10"/>
    </row>
    <row r="50" spans="1:11" s="8" customFormat="1" ht="13.5" thickTop="1" x14ac:dyDescent="0.2">
      <c r="A50" s="25"/>
      <c r="B50" s="86"/>
      <c r="C50" s="87"/>
      <c r="D50" s="88"/>
      <c r="E50" s="64"/>
      <c r="F50" s="89"/>
      <c r="K50" s="10"/>
    </row>
    <row r="51" spans="1:11" s="8" customFormat="1" x14ac:dyDescent="0.2">
      <c r="A51" s="15" t="s">
        <v>49</v>
      </c>
      <c r="B51" s="71" t="s">
        <v>4</v>
      </c>
      <c r="C51" s="90"/>
      <c r="D51" s="90"/>
      <c r="E51" s="64"/>
      <c r="F51" s="74"/>
      <c r="K51" s="10"/>
    </row>
    <row r="52" spans="1:11" s="8" customFormat="1" x14ac:dyDescent="0.2">
      <c r="A52" s="16"/>
      <c r="B52" s="142"/>
      <c r="C52" s="90"/>
      <c r="D52" s="90"/>
      <c r="E52" s="64"/>
      <c r="F52" s="74"/>
      <c r="K52" s="10"/>
    </row>
    <row r="53" spans="1:11" s="8" customFormat="1" x14ac:dyDescent="0.2">
      <c r="A53" s="154" t="s">
        <v>59</v>
      </c>
      <c r="B53" s="91" t="s">
        <v>77</v>
      </c>
      <c r="C53" s="92"/>
      <c r="D53" s="93"/>
      <c r="E53" s="64"/>
      <c r="F53" s="74"/>
      <c r="K53" s="10"/>
    </row>
    <row r="54" spans="1:11" s="8" customFormat="1" ht="13.5" customHeight="1" x14ac:dyDescent="0.2">
      <c r="A54" s="153" t="s">
        <v>201</v>
      </c>
      <c r="B54" s="94" t="s">
        <v>21</v>
      </c>
      <c r="C54" s="92" t="s">
        <v>12</v>
      </c>
      <c r="D54" s="93">
        <v>96</v>
      </c>
      <c r="E54" s="64"/>
      <c r="F54" s="79">
        <f t="shared" ref="F54" si="1">ROUND(D54*E54,2)</f>
        <v>0</v>
      </c>
      <c r="K54" s="10"/>
    </row>
    <row r="55" spans="1:11" s="8" customFormat="1" x14ac:dyDescent="0.2">
      <c r="A55" s="154"/>
      <c r="B55" s="94"/>
      <c r="C55" s="92"/>
      <c r="D55" s="93"/>
      <c r="E55" s="64"/>
      <c r="F55" s="79"/>
      <c r="K55" s="10"/>
    </row>
    <row r="56" spans="1:11" s="8" customFormat="1" ht="28.5" customHeight="1" x14ac:dyDescent="0.2">
      <c r="A56" s="154" t="s">
        <v>60</v>
      </c>
      <c r="B56" s="80" t="s">
        <v>78</v>
      </c>
      <c r="C56" s="95" t="s">
        <v>12</v>
      </c>
      <c r="D56" s="93">
        <v>335</v>
      </c>
      <c r="E56" s="64"/>
      <c r="F56" s="79">
        <f>ROUND(D56*E56,2)</f>
        <v>0</v>
      </c>
      <c r="K56" s="10"/>
    </row>
    <row r="57" spans="1:11" s="8" customFormat="1" x14ac:dyDescent="0.2">
      <c r="A57" s="154"/>
      <c r="B57" s="94"/>
      <c r="C57" s="92"/>
      <c r="D57" s="93"/>
      <c r="E57" s="64"/>
      <c r="F57" s="79"/>
      <c r="K57" s="10"/>
    </row>
    <row r="58" spans="1:11" s="8" customFormat="1" ht="25.5" x14ac:dyDescent="0.2">
      <c r="A58" s="154" t="s">
        <v>202</v>
      </c>
      <c r="B58" s="80" t="s">
        <v>79</v>
      </c>
      <c r="C58" s="95" t="s">
        <v>12</v>
      </c>
      <c r="D58" s="93">
        <v>255</v>
      </c>
      <c r="E58" s="64"/>
      <c r="F58" s="79">
        <f>ROUND(D58*E58,2)</f>
        <v>0</v>
      </c>
      <c r="K58" s="10"/>
    </row>
    <row r="59" spans="1:11" s="1" customFormat="1" x14ac:dyDescent="0.2">
      <c r="A59" s="153"/>
      <c r="B59" s="94"/>
      <c r="C59" s="130"/>
      <c r="D59" s="131"/>
      <c r="E59" s="64"/>
      <c r="F59" s="79"/>
      <c r="G59"/>
      <c r="H59"/>
      <c r="I59"/>
      <c r="J59"/>
    </row>
    <row r="60" spans="1:11" s="1" customFormat="1" ht="39.75" customHeight="1" x14ac:dyDescent="0.2">
      <c r="A60" s="154" t="s">
        <v>203</v>
      </c>
      <c r="B60" s="143" t="s">
        <v>80</v>
      </c>
      <c r="C60" s="130" t="s">
        <v>12</v>
      </c>
      <c r="D60" s="131">
        <v>255</v>
      </c>
      <c r="E60" s="64"/>
      <c r="F60" s="79">
        <f>ROUND(D60*E60,2)</f>
        <v>0</v>
      </c>
      <c r="G60"/>
      <c r="H60"/>
      <c r="I60"/>
      <c r="J60"/>
    </row>
    <row r="61" spans="1:11" s="1" customFormat="1" x14ac:dyDescent="0.2">
      <c r="A61" s="154"/>
      <c r="B61" s="143"/>
      <c r="C61" s="130"/>
      <c r="D61" s="131"/>
      <c r="E61" s="64"/>
      <c r="F61" s="79"/>
      <c r="G61"/>
      <c r="H61"/>
      <c r="I61"/>
      <c r="J61"/>
    </row>
    <row r="62" spans="1:11" s="1" customFormat="1" ht="25.5" x14ac:dyDescent="0.2">
      <c r="A62" s="154" t="s">
        <v>204</v>
      </c>
      <c r="B62" s="80" t="s">
        <v>483</v>
      </c>
      <c r="C62" s="130" t="s">
        <v>10</v>
      </c>
      <c r="D62" s="131">
        <v>260</v>
      </c>
      <c r="E62" s="64"/>
      <c r="F62" s="79">
        <f>ROUND(D62*E62,2)</f>
        <v>0</v>
      </c>
      <c r="G62"/>
      <c r="H62"/>
      <c r="I62"/>
      <c r="J62"/>
    </row>
    <row r="63" spans="1:11" s="1" customFormat="1" x14ac:dyDescent="0.2">
      <c r="A63" s="154"/>
      <c r="B63" s="80"/>
      <c r="C63" s="130"/>
      <c r="D63" s="131"/>
      <c r="E63" s="64"/>
      <c r="F63" s="79"/>
      <c r="G63"/>
      <c r="H63"/>
      <c r="I63"/>
      <c r="J63"/>
    </row>
    <row r="64" spans="1:11" s="1" customFormat="1" x14ac:dyDescent="0.2">
      <c r="A64" s="154" t="s">
        <v>205</v>
      </c>
      <c r="B64" s="105" t="s">
        <v>495</v>
      </c>
      <c r="C64" s="128" t="s">
        <v>10</v>
      </c>
      <c r="D64" s="131">
        <v>260</v>
      </c>
      <c r="E64" s="64"/>
      <c r="F64" s="139">
        <f>D64*E64</f>
        <v>0</v>
      </c>
      <c r="G64"/>
      <c r="H64"/>
      <c r="I64"/>
      <c r="J64"/>
    </row>
    <row r="65" spans="1:10" s="1" customFormat="1" x14ac:dyDescent="0.2">
      <c r="A65" s="153"/>
      <c r="B65" s="80"/>
      <c r="C65" s="130"/>
      <c r="D65" s="131"/>
      <c r="E65" s="64"/>
      <c r="F65" s="79"/>
      <c r="G65"/>
      <c r="H65"/>
      <c r="I65"/>
      <c r="J65"/>
    </row>
    <row r="66" spans="1:10" s="1" customFormat="1" ht="25.5" x14ac:dyDescent="0.2">
      <c r="A66" s="154" t="s">
        <v>206</v>
      </c>
      <c r="B66" s="80" t="s">
        <v>100</v>
      </c>
      <c r="C66" s="130" t="s">
        <v>12</v>
      </c>
      <c r="D66" s="131">
        <v>160</v>
      </c>
      <c r="E66" s="64"/>
      <c r="F66" s="79">
        <f>ROUND(D66*E66,2)</f>
        <v>0</v>
      </c>
      <c r="G66"/>
      <c r="H66"/>
      <c r="I66"/>
      <c r="J66"/>
    </row>
    <row r="67" spans="1:10" s="1" customFormat="1" x14ac:dyDescent="0.2">
      <c r="A67" s="153"/>
      <c r="B67" s="143"/>
      <c r="C67" s="130"/>
      <c r="D67" s="131"/>
      <c r="E67" s="64"/>
      <c r="F67" s="79"/>
      <c r="G67"/>
      <c r="H67"/>
      <c r="I67"/>
      <c r="J67"/>
    </row>
    <row r="68" spans="1:10" s="1" customFormat="1" ht="25.5" x14ac:dyDescent="0.2">
      <c r="A68" s="154" t="s">
        <v>207</v>
      </c>
      <c r="B68" s="80" t="s">
        <v>99</v>
      </c>
      <c r="C68" s="130" t="s">
        <v>12</v>
      </c>
      <c r="D68" s="131">
        <v>17</v>
      </c>
      <c r="E68" s="64"/>
      <c r="F68" s="79">
        <f>ROUND(D68*E68,2)</f>
        <v>0</v>
      </c>
      <c r="G68"/>
      <c r="H68"/>
      <c r="I68"/>
      <c r="J68"/>
    </row>
    <row r="69" spans="1:10" s="1" customFormat="1" x14ac:dyDescent="0.2">
      <c r="A69" s="20"/>
      <c r="B69" s="143"/>
      <c r="C69" s="130"/>
      <c r="D69" s="131"/>
      <c r="E69" s="64"/>
      <c r="F69" s="79"/>
      <c r="G69"/>
      <c r="H69"/>
      <c r="I69"/>
      <c r="J69"/>
    </row>
    <row r="70" spans="1:10" s="1" customFormat="1" ht="25.5" x14ac:dyDescent="0.2">
      <c r="A70" s="154" t="s">
        <v>484</v>
      </c>
      <c r="B70" s="94" t="s">
        <v>17</v>
      </c>
      <c r="C70" s="127" t="s">
        <v>10</v>
      </c>
      <c r="D70" s="131">
        <v>500</v>
      </c>
      <c r="E70" s="64"/>
      <c r="F70" s="79">
        <f>ROUND(D70*E70,2)</f>
        <v>0</v>
      </c>
      <c r="G70"/>
      <c r="H70"/>
      <c r="I70"/>
      <c r="J70"/>
    </row>
    <row r="71" spans="1:10" s="1" customFormat="1" ht="15.75" customHeight="1" x14ac:dyDescent="0.2">
      <c r="A71" s="20"/>
      <c r="B71" s="94"/>
      <c r="C71" s="130"/>
      <c r="D71" s="131"/>
      <c r="E71" s="64"/>
      <c r="F71" s="79">
        <f>ROUND(D71*E71,2)</f>
        <v>0</v>
      </c>
      <c r="G71"/>
      <c r="H71"/>
      <c r="I71"/>
      <c r="J71"/>
    </row>
    <row r="72" spans="1:10" ht="63.75" x14ac:dyDescent="0.2">
      <c r="A72" s="154" t="s">
        <v>484</v>
      </c>
      <c r="B72" s="94" t="s">
        <v>120</v>
      </c>
      <c r="C72" s="127"/>
      <c r="D72" s="131"/>
      <c r="E72" s="64"/>
      <c r="F72" s="79"/>
    </row>
    <row r="73" spans="1:10" ht="16.5" customHeight="1" x14ac:dyDescent="0.2">
      <c r="A73" s="233" t="s">
        <v>485</v>
      </c>
      <c r="B73" s="94" t="s">
        <v>58</v>
      </c>
      <c r="C73" s="127" t="s">
        <v>12</v>
      </c>
      <c r="D73" s="131">
        <v>100</v>
      </c>
      <c r="E73" s="64"/>
      <c r="F73" s="79">
        <f>ROUND(D73*E73,2)</f>
        <v>0</v>
      </c>
    </row>
    <row r="74" spans="1:10" ht="13.5" thickBot="1" x14ac:dyDescent="0.25">
      <c r="A74" s="20"/>
      <c r="B74" s="94"/>
      <c r="C74" s="130"/>
      <c r="D74" s="131"/>
      <c r="E74" s="64"/>
      <c r="F74" s="79"/>
    </row>
    <row r="75" spans="1:10" ht="14.25" thickTop="1" thickBot="1" x14ac:dyDescent="0.25">
      <c r="A75" s="17"/>
      <c r="B75" s="82" t="s">
        <v>38</v>
      </c>
      <c r="C75" s="132"/>
      <c r="D75" s="133"/>
      <c r="E75" s="134"/>
      <c r="F75" s="85">
        <f>SUM(F52:F74)</f>
        <v>0</v>
      </c>
    </row>
    <row r="76" spans="1:10" ht="13.5" thickTop="1" x14ac:dyDescent="0.2">
      <c r="A76" s="155"/>
      <c r="B76" s="135"/>
      <c r="C76" s="136"/>
      <c r="D76" s="137"/>
      <c r="E76" s="64"/>
      <c r="F76" s="138"/>
    </row>
    <row r="77" spans="1:10" x14ac:dyDescent="0.2">
      <c r="A77" s="15" t="s">
        <v>50</v>
      </c>
      <c r="B77" s="71" t="s">
        <v>61</v>
      </c>
      <c r="C77" s="130"/>
      <c r="D77" s="131"/>
      <c r="E77" s="237"/>
      <c r="F77" s="79"/>
    </row>
    <row r="78" spans="1:10" x14ac:dyDescent="0.2">
      <c r="A78" s="15"/>
      <c r="B78" s="71"/>
      <c r="C78" s="130"/>
      <c r="D78" s="131"/>
      <c r="E78" s="237"/>
      <c r="F78" s="79"/>
    </row>
    <row r="79" spans="1:10" ht="25.5" x14ac:dyDescent="0.2">
      <c r="A79" s="154" t="s">
        <v>54</v>
      </c>
      <c r="B79" s="140" t="s">
        <v>83</v>
      </c>
      <c r="C79" s="130"/>
      <c r="D79" s="131"/>
      <c r="E79" s="241"/>
      <c r="F79" s="79"/>
    </row>
    <row r="80" spans="1:10" ht="38.25" x14ac:dyDescent="0.2">
      <c r="A80" s="154" t="s">
        <v>185</v>
      </c>
      <c r="B80" s="140" t="s">
        <v>88</v>
      </c>
      <c r="C80" s="127" t="s">
        <v>12</v>
      </c>
      <c r="D80" s="131">
        <v>40</v>
      </c>
      <c r="E80" s="241"/>
      <c r="F80" s="79">
        <f t="shared" ref="F80:F84" si="2">ROUND(D80*E80,2)</f>
        <v>0</v>
      </c>
    </row>
    <row r="81" spans="1:6" ht="25.5" x14ac:dyDescent="0.2">
      <c r="A81" s="154" t="s">
        <v>186</v>
      </c>
      <c r="B81" s="140" t="s">
        <v>89</v>
      </c>
      <c r="C81" s="127" t="s">
        <v>12</v>
      </c>
      <c r="D81" s="131">
        <v>210</v>
      </c>
      <c r="E81" s="241"/>
      <c r="F81" s="79">
        <f t="shared" si="2"/>
        <v>0</v>
      </c>
    </row>
    <row r="82" spans="1:6" ht="27" customHeight="1" x14ac:dyDescent="0.2">
      <c r="A82" s="154" t="s">
        <v>187</v>
      </c>
      <c r="B82" s="140" t="s">
        <v>90</v>
      </c>
      <c r="C82" s="130" t="s">
        <v>62</v>
      </c>
      <c r="D82" s="131">
        <v>7700</v>
      </c>
      <c r="E82" s="241"/>
      <c r="F82" s="79">
        <f t="shared" si="2"/>
        <v>0</v>
      </c>
    </row>
    <row r="83" spans="1:6" x14ac:dyDescent="0.2">
      <c r="A83" s="154" t="s">
        <v>188</v>
      </c>
      <c r="B83" s="140" t="s">
        <v>190</v>
      </c>
      <c r="C83" s="130" t="s">
        <v>62</v>
      </c>
      <c r="D83" s="131">
        <v>5900</v>
      </c>
      <c r="E83" s="241"/>
      <c r="F83" s="79">
        <f t="shared" si="2"/>
        <v>0</v>
      </c>
    </row>
    <row r="84" spans="1:6" x14ac:dyDescent="0.2">
      <c r="A84" s="154" t="s">
        <v>189</v>
      </c>
      <c r="B84" s="140" t="s">
        <v>91</v>
      </c>
      <c r="C84" s="127" t="s">
        <v>10</v>
      </c>
      <c r="D84" s="131">
        <v>765</v>
      </c>
      <c r="E84" s="241"/>
      <c r="F84" s="79">
        <f t="shared" si="2"/>
        <v>0</v>
      </c>
    </row>
    <row r="85" spans="1:6" x14ac:dyDescent="0.2">
      <c r="A85" s="154"/>
      <c r="B85" s="140"/>
      <c r="C85" s="130"/>
      <c r="D85" s="131"/>
      <c r="E85" s="241"/>
      <c r="F85" s="79"/>
    </row>
    <row r="86" spans="1:6" ht="26.25" customHeight="1" x14ac:dyDescent="0.2">
      <c r="A86" s="154" t="s">
        <v>55</v>
      </c>
      <c r="B86" s="140" t="s">
        <v>85</v>
      </c>
      <c r="C86" s="130" t="s">
        <v>18</v>
      </c>
      <c r="D86" s="131">
        <v>170</v>
      </c>
      <c r="E86" s="241"/>
      <c r="F86" s="79">
        <f>ROUND(D86*E86,2)</f>
        <v>0</v>
      </c>
    </row>
    <row r="87" spans="1:6" x14ac:dyDescent="0.2">
      <c r="A87" s="154"/>
      <c r="B87" s="140"/>
      <c r="C87" s="130"/>
      <c r="D87" s="131"/>
      <c r="E87" s="241"/>
      <c r="F87" s="79"/>
    </row>
    <row r="88" spans="1:6" ht="38.25" x14ac:dyDescent="0.2">
      <c r="A88" s="154" t="s">
        <v>94</v>
      </c>
      <c r="B88" s="140" t="s">
        <v>191</v>
      </c>
      <c r="C88" s="130" t="s">
        <v>18</v>
      </c>
      <c r="D88" s="131">
        <v>200</v>
      </c>
      <c r="E88" s="241"/>
      <c r="F88" s="79">
        <f>ROUND(D88*E88,2)</f>
        <v>0</v>
      </c>
    </row>
    <row r="89" spans="1:6" x14ac:dyDescent="0.2">
      <c r="A89" s="154"/>
      <c r="B89" s="140"/>
      <c r="C89" s="130"/>
      <c r="D89" s="131"/>
      <c r="E89" s="241"/>
      <c r="F89" s="79"/>
    </row>
    <row r="90" spans="1:6" x14ac:dyDescent="0.2">
      <c r="A90" s="154" t="s">
        <v>95</v>
      </c>
      <c r="B90" s="140" t="s">
        <v>496</v>
      </c>
      <c r="C90" s="130" t="s">
        <v>18</v>
      </c>
      <c r="D90" s="131">
        <v>200</v>
      </c>
      <c r="E90" s="241"/>
      <c r="F90" s="79">
        <f>ROUND(D90*E90,2)</f>
        <v>0</v>
      </c>
    </row>
    <row r="91" spans="1:6" x14ac:dyDescent="0.2">
      <c r="A91" s="154"/>
      <c r="B91" s="140"/>
      <c r="C91" s="130"/>
      <c r="D91" s="131"/>
      <c r="E91" s="241"/>
      <c r="F91" s="79"/>
    </row>
    <row r="92" spans="1:6" x14ac:dyDescent="0.2">
      <c r="A92" s="154" t="s">
        <v>96</v>
      </c>
      <c r="B92" s="140" t="s">
        <v>497</v>
      </c>
      <c r="C92" s="130" t="s">
        <v>18</v>
      </c>
      <c r="D92" s="131">
        <v>200</v>
      </c>
      <c r="E92" s="241"/>
      <c r="F92" s="79">
        <f>ROUND(D92*E92,2)</f>
        <v>0</v>
      </c>
    </row>
    <row r="93" spans="1:6" x14ac:dyDescent="0.2">
      <c r="A93" s="154"/>
      <c r="B93" s="140"/>
      <c r="C93" s="130"/>
      <c r="D93" s="131"/>
      <c r="E93" s="241"/>
      <c r="F93" s="79"/>
    </row>
    <row r="94" spans="1:6" x14ac:dyDescent="0.2">
      <c r="A94" s="154" t="s">
        <v>97</v>
      </c>
      <c r="B94" s="140" t="s">
        <v>498</v>
      </c>
      <c r="C94" s="130" t="s">
        <v>18</v>
      </c>
      <c r="D94" s="131">
        <v>200</v>
      </c>
      <c r="E94" s="241"/>
      <c r="F94" s="79">
        <f>ROUND(D94*E94,2)</f>
        <v>0</v>
      </c>
    </row>
    <row r="95" spans="1:6" x14ac:dyDescent="0.2">
      <c r="A95" s="154"/>
      <c r="B95" s="140"/>
      <c r="C95" s="130"/>
      <c r="D95" s="131"/>
      <c r="E95" s="241"/>
      <c r="F95" s="79"/>
    </row>
    <row r="96" spans="1:6" x14ac:dyDescent="0.2">
      <c r="A96" s="154" t="s">
        <v>98</v>
      </c>
      <c r="B96" s="140" t="s">
        <v>499</v>
      </c>
      <c r="C96" s="130" t="s">
        <v>18</v>
      </c>
      <c r="D96" s="131">
        <v>350</v>
      </c>
      <c r="E96" s="241"/>
      <c r="F96" s="79">
        <f>ROUND(D96*E96,2)</f>
        <v>0</v>
      </c>
    </row>
    <row r="97" spans="1:6" ht="13.5" customHeight="1" thickBot="1" x14ac:dyDescent="0.25">
      <c r="A97" s="20"/>
      <c r="B97" s="94"/>
      <c r="C97" s="130"/>
      <c r="D97" s="131"/>
      <c r="E97" s="242"/>
      <c r="F97" s="79"/>
    </row>
    <row r="98" spans="1:6" ht="14.25" thickTop="1" thickBot="1" x14ac:dyDescent="0.25">
      <c r="A98" s="17"/>
      <c r="B98" s="82" t="s">
        <v>87</v>
      </c>
      <c r="C98" s="132"/>
      <c r="D98" s="133"/>
      <c r="E98" s="243"/>
      <c r="F98" s="85">
        <f>SUM(F78:F97)</f>
        <v>0</v>
      </c>
    </row>
    <row r="99" spans="1:6" ht="13.5" thickTop="1" x14ac:dyDescent="0.2">
      <c r="A99" s="226"/>
      <c r="B99" s="227"/>
      <c r="C99" s="112"/>
      <c r="D99" s="111"/>
      <c r="E99" s="64"/>
      <c r="F99" s="228"/>
    </row>
    <row r="100" spans="1:6" x14ac:dyDescent="0.2">
      <c r="A100" s="15" t="s">
        <v>81</v>
      </c>
      <c r="B100" s="71" t="s">
        <v>36</v>
      </c>
      <c r="C100" s="130"/>
      <c r="D100" s="131"/>
      <c r="E100" s="64"/>
      <c r="F100" s="79"/>
    </row>
    <row r="101" spans="1:6" x14ac:dyDescent="0.2">
      <c r="A101" s="156"/>
      <c r="B101" s="94"/>
      <c r="C101" s="128"/>
      <c r="D101" s="131"/>
      <c r="E101" s="64"/>
      <c r="F101" s="79"/>
    </row>
    <row r="102" spans="1:6" ht="139.5" customHeight="1" x14ac:dyDescent="0.2">
      <c r="A102" s="156" t="s">
        <v>82</v>
      </c>
      <c r="B102" s="140" t="s">
        <v>192</v>
      </c>
      <c r="C102" s="112" t="s">
        <v>18</v>
      </c>
      <c r="D102" s="131">
        <v>54</v>
      </c>
      <c r="E102" s="64"/>
      <c r="F102" s="79">
        <f>ROUND(D102*E102,2)</f>
        <v>0</v>
      </c>
    </row>
    <row r="103" spans="1:6" x14ac:dyDescent="0.2">
      <c r="A103" s="156"/>
      <c r="B103" s="140"/>
      <c r="C103" s="286"/>
      <c r="D103" s="131"/>
      <c r="E103" s="64"/>
      <c r="F103" s="79"/>
    </row>
    <row r="104" spans="1:6" ht="127.5" x14ac:dyDescent="0.2">
      <c r="A104" s="156" t="s">
        <v>84</v>
      </c>
      <c r="B104" s="140" t="s">
        <v>193</v>
      </c>
      <c r="C104" s="112" t="s">
        <v>18</v>
      </c>
      <c r="D104" s="131">
        <v>17</v>
      </c>
      <c r="E104" s="64"/>
      <c r="F104" s="79">
        <f>ROUND(D104*E104,2)</f>
        <v>0</v>
      </c>
    </row>
    <row r="105" spans="1:6" x14ac:dyDescent="0.2">
      <c r="A105" s="156"/>
      <c r="B105" s="140"/>
      <c r="C105" s="286"/>
      <c r="D105" s="131"/>
      <c r="E105" s="64"/>
      <c r="F105" s="79"/>
    </row>
    <row r="106" spans="1:6" ht="114.75" x14ac:dyDescent="0.2">
      <c r="A106" s="156" t="s">
        <v>86</v>
      </c>
      <c r="B106" s="140" t="s">
        <v>194</v>
      </c>
      <c r="C106" s="112" t="s">
        <v>18</v>
      </c>
      <c r="D106" s="131">
        <v>3</v>
      </c>
      <c r="E106" s="64"/>
      <c r="F106" s="79">
        <f>ROUND(D106*E106,2)</f>
        <v>0</v>
      </c>
    </row>
    <row r="107" spans="1:6" ht="13.5" thickBot="1" x14ac:dyDescent="0.25">
      <c r="A107" s="156"/>
      <c r="B107" s="80"/>
      <c r="C107" s="128"/>
      <c r="D107" s="131"/>
      <c r="E107" s="64"/>
      <c r="F107" s="79"/>
    </row>
    <row r="108" spans="1:6" ht="14.25" thickTop="1" thickBot="1" x14ac:dyDescent="0.25">
      <c r="A108" s="17"/>
      <c r="B108" s="82" t="s">
        <v>37</v>
      </c>
      <c r="C108" s="132"/>
      <c r="D108" s="133"/>
      <c r="E108" s="134"/>
      <c r="F108" s="85">
        <f>SUM(F101:F107)</f>
        <v>0</v>
      </c>
    </row>
    <row r="109" spans="1:6" ht="13.5" thickTop="1" x14ac:dyDescent="0.2">
      <c r="A109" s="155"/>
      <c r="B109" s="135"/>
      <c r="C109" s="136"/>
      <c r="D109" s="137"/>
      <c r="E109" s="64"/>
      <c r="F109" s="138"/>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5" manualBreakCount="5">
    <brk id="18" max="5" man="1"/>
    <brk id="35" max="16383" man="1"/>
    <brk id="50" max="16383" man="1"/>
    <brk id="76" max="5" man="1"/>
    <brk id="9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DC700-F948-4428-BEAE-D5841F405BD4}">
  <sheetPr>
    <tabColor indexed="17"/>
  </sheetPr>
  <dimension ref="A1:M204"/>
  <sheetViews>
    <sheetView showZeros="0" view="pageBreakPreview" topLeftCell="A66" zoomScaleNormal="100" zoomScaleSheetLayoutView="100" zoomScalePageLayoutView="86" workbookViewId="0">
      <selection activeCell="E1" sqref="E1:E1048576"/>
    </sheetView>
  </sheetViews>
  <sheetFormatPr defaultRowHeight="12.75" x14ac:dyDescent="0.2"/>
  <cols>
    <col min="1" max="1" width="6.7109375" style="9" customWidth="1"/>
    <col min="2" max="2" width="39.57031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306"/>
      <c r="F1" s="114"/>
    </row>
    <row r="2" spans="1:6" x14ac:dyDescent="0.2">
      <c r="E2" s="237"/>
    </row>
    <row r="3" spans="1:6" ht="16.5" x14ac:dyDescent="0.2">
      <c r="B3" s="21"/>
      <c r="E3" s="237"/>
    </row>
    <row r="4" spans="1:6" s="7" customFormat="1" ht="16.5" x14ac:dyDescent="0.2">
      <c r="A4" s="22" t="s">
        <v>210</v>
      </c>
      <c r="B4" s="287"/>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22"/>
      <c r="B9" s="115"/>
      <c r="C9" s="115"/>
      <c r="D9" s="116"/>
      <c r="E9" s="237"/>
      <c r="F9" s="64"/>
    </row>
    <row r="10" spans="1:6" s="7" customFormat="1" x14ac:dyDescent="0.2">
      <c r="A10" s="36" t="s">
        <v>0</v>
      </c>
      <c r="B10" s="37" t="s">
        <v>1</v>
      </c>
      <c r="C10" s="38"/>
      <c r="D10" s="39"/>
      <c r="E10" s="307"/>
      <c r="F10" s="308" t="s">
        <v>2</v>
      </c>
    </row>
    <row r="11" spans="1:6" s="7" customFormat="1" x14ac:dyDescent="0.2">
      <c r="A11" s="18" t="s">
        <v>147</v>
      </c>
      <c r="B11" s="41" t="s">
        <v>3</v>
      </c>
      <c r="C11" s="42"/>
      <c r="D11" s="43"/>
      <c r="E11" s="97"/>
      <c r="F11" s="44">
        <f>+F30</f>
        <v>0</v>
      </c>
    </row>
    <row r="12" spans="1:6" s="7" customFormat="1" x14ac:dyDescent="0.2">
      <c r="A12" s="18" t="s">
        <v>148</v>
      </c>
      <c r="B12" s="60" t="s">
        <v>211</v>
      </c>
      <c r="C12" s="50"/>
      <c r="D12" s="49"/>
      <c r="E12" s="98"/>
      <c r="F12" s="48">
        <f>+F56</f>
        <v>0</v>
      </c>
    </row>
    <row r="13" spans="1:6" s="7" customFormat="1" x14ac:dyDescent="0.2">
      <c r="A13" s="18" t="s">
        <v>149</v>
      </c>
      <c r="B13" s="60" t="s">
        <v>4</v>
      </c>
      <c r="C13" s="50"/>
      <c r="D13" s="49"/>
      <c r="E13" s="98"/>
      <c r="F13" s="48">
        <f>+F102</f>
        <v>0</v>
      </c>
    </row>
    <row r="14" spans="1:6" s="7" customFormat="1" x14ac:dyDescent="0.2">
      <c r="A14" s="18" t="s">
        <v>158</v>
      </c>
      <c r="B14" s="60" t="s">
        <v>159</v>
      </c>
      <c r="C14" s="50"/>
      <c r="D14" s="49"/>
      <c r="E14" s="98"/>
      <c r="F14" s="48">
        <f>+F137</f>
        <v>0</v>
      </c>
    </row>
    <row r="15" spans="1:6" s="7" customFormat="1" x14ac:dyDescent="0.2">
      <c r="A15" s="18" t="s">
        <v>321</v>
      </c>
      <c r="B15" s="60" t="s">
        <v>277</v>
      </c>
      <c r="C15" s="50"/>
      <c r="D15" s="49"/>
      <c r="E15" s="98"/>
      <c r="F15" s="48">
        <f>+F146</f>
        <v>0</v>
      </c>
    </row>
    <row r="16" spans="1:6" s="7" customFormat="1" ht="13.5" thickBot="1" x14ac:dyDescent="0.25">
      <c r="A16" s="18" t="s">
        <v>326</v>
      </c>
      <c r="B16" s="60" t="s">
        <v>281</v>
      </c>
      <c r="C16" s="50"/>
      <c r="D16" s="49"/>
      <c r="E16" s="98"/>
      <c r="F16" s="309">
        <f>+F203</f>
        <v>0</v>
      </c>
    </row>
    <row r="17" spans="1:13" s="7" customFormat="1" ht="14.25" thickTop="1" thickBot="1" x14ac:dyDescent="0.25">
      <c r="A17" s="19"/>
      <c r="B17" s="310" t="s">
        <v>5</v>
      </c>
      <c r="C17" s="55"/>
      <c r="D17" s="56"/>
      <c r="E17" s="311"/>
      <c r="F17" s="61">
        <f>ROUND(SUM(F11:F16),2)</f>
        <v>0</v>
      </c>
    </row>
    <row r="18" spans="1:13" ht="13.5" thickTop="1" x14ac:dyDescent="0.2">
      <c r="A18" s="62"/>
      <c r="B18" s="34"/>
      <c r="C18" s="30"/>
      <c r="D18" s="31"/>
      <c r="E18" s="312"/>
      <c r="F18" s="32"/>
    </row>
    <row r="19" spans="1:13" s="12" customFormat="1" x14ac:dyDescent="0.2">
      <c r="A19" s="62"/>
      <c r="B19" s="34"/>
      <c r="C19" s="30"/>
      <c r="D19" s="31"/>
      <c r="E19" s="313"/>
      <c r="F19" s="32"/>
    </row>
    <row r="20" spans="1:13" x14ac:dyDescent="0.2">
      <c r="A20" s="13"/>
      <c r="B20" s="57"/>
      <c r="C20" s="57"/>
      <c r="D20" s="58"/>
      <c r="E20" s="314"/>
      <c r="F20" s="59"/>
      <c r="K20"/>
      <c r="L20"/>
      <c r="M20"/>
    </row>
    <row r="21" spans="1:13" s="8" customFormat="1" x14ac:dyDescent="0.2">
      <c r="A21" s="9"/>
      <c r="B21" s="9"/>
      <c r="C21" s="9"/>
      <c r="D21" s="63"/>
      <c r="E21" s="237"/>
      <c r="F21" s="64"/>
    </row>
    <row r="22" spans="1:13" s="8" customFormat="1" x14ac:dyDescent="0.2">
      <c r="A22" s="65" t="s">
        <v>0</v>
      </c>
      <c r="B22" s="66" t="s">
        <v>1</v>
      </c>
      <c r="C22" s="66" t="s">
        <v>6</v>
      </c>
      <c r="D22" s="67" t="s">
        <v>7</v>
      </c>
      <c r="E22" s="67"/>
      <c r="F22" s="68" t="s">
        <v>8</v>
      </c>
    </row>
    <row r="23" spans="1:13" s="8" customFormat="1" x14ac:dyDescent="0.2">
      <c r="A23" s="14"/>
      <c r="B23" s="69"/>
      <c r="C23" s="69"/>
      <c r="D23" s="315"/>
      <c r="E23" s="316"/>
      <c r="F23" s="70"/>
    </row>
    <row r="24" spans="1:13" s="8" customFormat="1" x14ac:dyDescent="0.2">
      <c r="A24" s="15" t="s">
        <v>147</v>
      </c>
      <c r="B24" s="71" t="s">
        <v>3</v>
      </c>
      <c r="C24" s="72"/>
      <c r="D24" s="73"/>
      <c r="E24" s="317"/>
      <c r="F24" s="74"/>
    </row>
    <row r="25" spans="1:13" s="8" customFormat="1" x14ac:dyDescent="0.2">
      <c r="A25" s="16"/>
      <c r="B25" s="108"/>
      <c r="C25" s="72"/>
      <c r="D25" s="73"/>
      <c r="E25" s="317"/>
      <c r="F25" s="74"/>
    </row>
    <row r="26" spans="1:13" s="8" customFormat="1" ht="38.25" x14ac:dyDescent="0.2">
      <c r="A26" s="153" t="s">
        <v>150</v>
      </c>
      <c r="B26" s="452" t="s">
        <v>501</v>
      </c>
      <c r="C26" s="77" t="s">
        <v>18</v>
      </c>
      <c r="D26" s="78">
        <v>1400</v>
      </c>
      <c r="E26" s="64"/>
      <c r="F26" s="79">
        <f>ROUND(D26*E26,2)</f>
        <v>0</v>
      </c>
    </row>
    <row r="27" spans="1:13" s="8" customFormat="1" x14ac:dyDescent="0.2">
      <c r="A27" s="16"/>
      <c r="B27" s="108"/>
      <c r="C27" s="72"/>
      <c r="D27" s="73"/>
      <c r="E27" s="317"/>
      <c r="F27" s="74"/>
    </row>
    <row r="28" spans="1:13" s="8" customFormat="1" ht="25.5" x14ac:dyDescent="0.2">
      <c r="A28" s="153" t="s">
        <v>163</v>
      </c>
      <c r="B28" s="304" t="s">
        <v>500</v>
      </c>
      <c r="C28" s="77" t="s">
        <v>9</v>
      </c>
      <c r="D28" s="78">
        <v>73</v>
      </c>
      <c r="E28" s="64"/>
      <c r="F28" s="79">
        <f>ROUND(D28*E28,2)</f>
        <v>0</v>
      </c>
    </row>
    <row r="29" spans="1:13" s="8" customFormat="1" ht="13.5" thickBot="1" x14ac:dyDescent="0.25">
      <c r="A29" s="16"/>
      <c r="B29" s="318"/>
      <c r="C29" s="77"/>
      <c r="D29" s="107"/>
      <c r="E29" s="317"/>
      <c r="F29" s="79"/>
    </row>
    <row r="30" spans="1:13" s="8" customFormat="1" ht="14.25" thickTop="1" thickBot="1" x14ac:dyDescent="0.25">
      <c r="A30" s="17"/>
      <c r="B30" s="319" t="s">
        <v>11</v>
      </c>
      <c r="C30" s="320"/>
      <c r="D30" s="321"/>
      <c r="E30" s="322"/>
      <c r="F30" s="323">
        <f>SUM(F26:F29)</f>
        <v>0</v>
      </c>
      <c r="K30" s="10"/>
    </row>
    <row r="31" spans="1:13" s="8" customFormat="1" ht="13.5" thickTop="1" x14ac:dyDescent="0.2">
      <c r="A31" s="295"/>
      <c r="B31" s="324"/>
      <c r="C31" s="325"/>
      <c r="D31" s="326"/>
      <c r="E31" s="327"/>
      <c r="F31" s="138"/>
      <c r="K31" s="10"/>
    </row>
    <row r="32" spans="1:13" s="292" customFormat="1" x14ac:dyDescent="0.2">
      <c r="A32" s="15" t="s">
        <v>148</v>
      </c>
      <c r="B32" s="328" t="s">
        <v>211</v>
      </c>
      <c r="C32" s="329"/>
      <c r="D32" s="330"/>
      <c r="E32" s="331"/>
      <c r="F32" s="332"/>
      <c r="K32" s="293"/>
    </row>
    <row r="33" spans="1:11" s="8" customFormat="1" x14ac:dyDescent="0.2">
      <c r="A33" s="288"/>
      <c r="B33" s="300"/>
      <c r="C33" s="126"/>
      <c r="D33" s="301"/>
      <c r="E33" s="302"/>
      <c r="F33" s="303"/>
      <c r="K33" s="10"/>
    </row>
    <row r="34" spans="1:11" s="8" customFormat="1" ht="25.5" x14ac:dyDescent="0.2">
      <c r="A34" s="153" t="s">
        <v>151</v>
      </c>
      <c r="B34" s="304" t="s">
        <v>212</v>
      </c>
      <c r="C34" s="298" t="s">
        <v>10</v>
      </c>
      <c r="D34" s="78">
        <v>50</v>
      </c>
      <c r="E34" s="299"/>
      <c r="F34" s="79">
        <f>ROUND(D34*E34,2)</f>
        <v>0</v>
      </c>
      <c r="K34" s="10"/>
    </row>
    <row r="35" spans="1:11" s="8" customFormat="1" x14ac:dyDescent="0.2">
      <c r="A35" s="288"/>
      <c r="B35" s="300"/>
      <c r="C35" s="126"/>
      <c r="D35" s="301"/>
      <c r="E35" s="302"/>
      <c r="F35" s="303"/>
      <c r="K35" s="10"/>
    </row>
    <row r="36" spans="1:11" s="8" customFormat="1" ht="25.5" x14ac:dyDescent="0.2">
      <c r="A36" s="153" t="s">
        <v>152</v>
      </c>
      <c r="B36" s="376" t="s">
        <v>213</v>
      </c>
      <c r="C36" s="377" t="s">
        <v>15</v>
      </c>
      <c r="D36" s="365">
        <v>5</v>
      </c>
      <c r="E36" s="349"/>
      <c r="F36" s="79">
        <f>ROUND(D36*E36,2)</f>
        <v>0</v>
      </c>
      <c r="K36" s="10"/>
    </row>
    <row r="37" spans="1:11" s="8" customFormat="1" x14ac:dyDescent="0.2">
      <c r="A37" s="153"/>
      <c r="B37" s="376"/>
      <c r="C37" s="377"/>
      <c r="D37" s="365"/>
      <c r="E37" s="349"/>
      <c r="F37" s="79"/>
      <c r="K37" s="10"/>
    </row>
    <row r="38" spans="1:11" s="8" customFormat="1" ht="25.5" x14ac:dyDescent="0.2">
      <c r="A38" s="153" t="s">
        <v>227</v>
      </c>
      <c r="B38" s="376" t="s">
        <v>214</v>
      </c>
      <c r="C38" s="377" t="s">
        <v>15</v>
      </c>
      <c r="D38" s="365">
        <v>5</v>
      </c>
      <c r="E38" s="349"/>
      <c r="F38" s="79">
        <f>ROUND(D38*E38,2)</f>
        <v>0</v>
      </c>
      <c r="K38" s="10"/>
    </row>
    <row r="39" spans="1:11" s="8" customFormat="1" x14ac:dyDescent="0.2">
      <c r="A39" s="153"/>
      <c r="B39" s="376"/>
      <c r="C39" s="377"/>
      <c r="D39" s="365"/>
      <c r="E39" s="349"/>
      <c r="F39" s="79"/>
      <c r="K39" s="10"/>
    </row>
    <row r="40" spans="1:11" s="8" customFormat="1" x14ac:dyDescent="0.2">
      <c r="A40" s="153" t="s">
        <v>228</v>
      </c>
      <c r="B40" s="376" t="s">
        <v>215</v>
      </c>
      <c r="C40" s="377" t="s">
        <v>216</v>
      </c>
      <c r="D40" s="365">
        <v>2</v>
      </c>
      <c r="E40" s="349"/>
      <c r="F40" s="79">
        <f>ROUND(D40*E40,2)</f>
        <v>0</v>
      </c>
      <c r="K40" s="10"/>
    </row>
    <row r="41" spans="1:11" s="8" customFormat="1" x14ac:dyDescent="0.2">
      <c r="A41" s="153"/>
      <c r="B41" s="376"/>
      <c r="C41" s="377"/>
      <c r="D41" s="365"/>
      <c r="E41" s="349"/>
      <c r="F41" s="79"/>
      <c r="K41" s="10"/>
    </row>
    <row r="42" spans="1:11" s="8" customFormat="1" ht="25.5" x14ac:dyDescent="0.2">
      <c r="A42" s="153" t="s">
        <v>229</v>
      </c>
      <c r="B42" s="376" t="s">
        <v>217</v>
      </c>
      <c r="C42" s="377" t="s">
        <v>15</v>
      </c>
      <c r="D42" s="365">
        <v>7</v>
      </c>
      <c r="E42" s="349"/>
      <c r="F42" s="79">
        <f>ROUND(D42*E42,2)</f>
        <v>0</v>
      </c>
      <c r="K42" s="10"/>
    </row>
    <row r="43" spans="1:11" s="8" customFormat="1" x14ac:dyDescent="0.2">
      <c r="A43" s="153"/>
      <c r="B43" s="376"/>
      <c r="C43" s="377"/>
      <c r="D43" s="365"/>
      <c r="E43" s="349"/>
      <c r="F43" s="79"/>
      <c r="K43" s="10"/>
    </row>
    <row r="44" spans="1:11" s="8" customFormat="1" ht="27.75" x14ac:dyDescent="0.2">
      <c r="A44" s="153" t="s">
        <v>230</v>
      </c>
      <c r="B44" s="376" t="s">
        <v>223</v>
      </c>
      <c r="C44" s="377" t="s">
        <v>15</v>
      </c>
      <c r="D44" s="365">
        <v>1</v>
      </c>
      <c r="E44" s="349"/>
      <c r="F44" s="79">
        <f>ROUND(D44*E44,2)</f>
        <v>0</v>
      </c>
      <c r="K44" s="10"/>
    </row>
    <row r="45" spans="1:11" s="8" customFormat="1" x14ac:dyDescent="0.2">
      <c r="A45" s="153"/>
      <c r="B45" s="345"/>
      <c r="C45" s="378"/>
      <c r="D45" s="365"/>
      <c r="E45" s="349"/>
      <c r="F45" s="79"/>
      <c r="K45" s="10"/>
    </row>
    <row r="46" spans="1:11" s="8" customFormat="1" x14ac:dyDescent="0.2">
      <c r="A46" s="153" t="s">
        <v>231</v>
      </c>
      <c r="B46" s="376" t="s">
        <v>218</v>
      </c>
      <c r="C46" s="377" t="s">
        <v>15</v>
      </c>
      <c r="D46" s="365">
        <v>3</v>
      </c>
      <c r="E46" s="347"/>
      <c r="F46" s="79">
        <f>ROUND(D46*E46,2)</f>
        <v>0</v>
      </c>
      <c r="K46" s="10"/>
    </row>
    <row r="47" spans="1:11" s="8" customFormat="1" x14ac:dyDescent="0.2">
      <c r="A47" s="153"/>
      <c r="B47" s="376"/>
      <c r="C47" s="377"/>
      <c r="D47" s="365"/>
      <c r="E47" s="347"/>
      <c r="F47" s="79"/>
      <c r="K47" s="10"/>
    </row>
    <row r="48" spans="1:11" s="8" customFormat="1" ht="25.5" x14ac:dyDescent="0.2">
      <c r="A48" s="153" t="s">
        <v>232</v>
      </c>
      <c r="B48" s="376" t="s">
        <v>219</v>
      </c>
      <c r="C48" s="377" t="s">
        <v>224</v>
      </c>
      <c r="D48" s="365">
        <v>350</v>
      </c>
      <c r="E48" s="347"/>
      <c r="F48" s="79">
        <f>ROUND(D48*E48,2)</f>
        <v>0</v>
      </c>
      <c r="K48" s="10"/>
    </row>
    <row r="49" spans="1:11" s="8" customFormat="1" x14ac:dyDescent="0.2">
      <c r="A49" s="153"/>
      <c r="B49" s="376"/>
      <c r="C49" s="377"/>
      <c r="D49" s="365"/>
      <c r="E49" s="347"/>
      <c r="F49" s="79"/>
      <c r="K49" s="10"/>
    </row>
    <row r="50" spans="1:11" s="8" customFormat="1" ht="25.5" x14ac:dyDescent="0.2">
      <c r="A50" s="153" t="s">
        <v>233</v>
      </c>
      <c r="B50" s="376" t="s">
        <v>220</v>
      </c>
      <c r="C50" s="377" t="s">
        <v>225</v>
      </c>
      <c r="D50" s="365">
        <v>10</v>
      </c>
      <c r="E50" s="347"/>
      <c r="F50" s="79">
        <f>ROUND(D50*E50,2)</f>
        <v>0</v>
      </c>
      <c r="K50" s="10"/>
    </row>
    <row r="51" spans="1:11" s="8" customFormat="1" x14ac:dyDescent="0.2">
      <c r="A51" s="153"/>
      <c r="B51" s="376"/>
      <c r="C51" s="377"/>
      <c r="D51" s="365"/>
      <c r="E51" s="347"/>
      <c r="F51" s="79"/>
      <c r="K51" s="10"/>
    </row>
    <row r="52" spans="1:11" s="8" customFormat="1" ht="15" x14ac:dyDescent="0.2">
      <c r="A52" s="153" t="s">
        <v>234</v>
      </c>
      <c r="B52" s="376" t="s">
        <v>221</v>
      </c>
      <c r="C52" s="377" t="s">
        <v>224</v>
      </c>
      <c r="D52" s="365">
        <v>20</v>
      </c>
      <c r="E52" s="347"/>
      <c r="F52" s="79">
        <f>ROUND(D52*E52,2)</f>
        <v>0</v>
      </c>
      <c r="K52" s="10"/>
    </row>
    <row r="53" spans="1:11" s="8" customFormat="1" x14ac:dyDescent="0.2">
      <c r="A53" s="153"/>
      <c r="B53" s="376"/>
      <c r="C53" s="377"/>
      <c r="D53" s="365"/>
      <c r="E53" s="347"/>
      <c r="F53" s="79"/>
      <c r="K53" s="10"/>
    </row>
    <row r="54" spans="1:11" s="8" customFormat="1" ht="25.5" x14ac:dyDescent="0.2">
      <c r="A54" s="153" t="s">
        <v>235</v>
      </c>
      <c r="B54" s="379" t="s">
        <v>222</v>
      </c>
      <c r="C54" s="377" t="s">
        <v>226</v>
      </c>
      <c r="D54" s="365">
        <v>50</v>
      </c>
      <c r="E54" s="347"/>
      <c r="F54" s="79">
        <f>ROUND(D54*E54,2)</f>
        <v>0</v>
      </c>
      <c r="K54" s="10"/>
    </row>
    <row r="55" spans="1:11" s="8" customFormat="1" ht="13.5" thickBot="1" x14ac:dyDescent="0.25">
      <c r="A55" s="294"/>
      <c r="B55" s="259"/>
      <c r="C55" s="333"/>
      <c r="D55" s="334"/>
      <c r="E55" s="335"/>
      <c r="F55" s="399"/>
      <c r="K55" s="10"/>
    </row>
    <row r="56" spans="1:11" s="8" customFormat="1" ht="14.25" thickTop="1" thickBot="1" x14ac:dyDescent="0.25">
      <c r="A56" s="17"/>
      <c r="B56" s="453" t="s">
        <v>236</v>
      </c>
      <c r="C56" s="454"/>
      <c r="D56" s="321"/>
      <c r="E56" s="322"/>
      <c r="F56" s="323">
        <f>SUM(F34:F55)</f>
        <v>0</v>
      </c>
      <c r="K56" s="10"/>
    </row>
    <row r="57" spans="1:11" s="8" customFormat="1" ht="13.5" thickTop="1" x14ac:dyDescent="0.2">
      <c r="A57" s="25"/>
      <c r="B57" s="86"/>
      <c r="C57" s="259"/>
      <c r="D57" s="88"/>
      <c r="E57" s="302"/>
      <c r="F57" s="89"/>
      <c r="K57" s="10"/>
    </row>
    <row r="58" spans="1:11" s="8" customFormat="1" x14ac:dyDescent="0.2">
      <c r="A58" s="257"/>
      <c r="B58" s="259"/>
      <c r="C58" s="259"/>
      <c r="D58" s="260"/>
      <c r="E58" s="302"/>
      <c r="F58" s="258"/>
      <c r="K58" s="10"/>
    </row>
    <row r="59" spans="1:11" s="8" customFormat="1" x14ac:dyDescent="0.2">
      <c r="A59" s="257"/>
      <c r="B59" s="259"/>
      <c r="C59" s="259"/>
      <c r="D59" s="260"/>
      <c r="E59" s="302"/>
      <c r="F59" s="258"/>
      <c r="K59" s="10"/>
    </row>
    <row r="60" spans="1:11" s="8" customFormat="1" x14ac:dyDescent="0.2">
      <c r="A60" s="15" t="s">
        <v>149</v>
      </c>
      <c r="B60" s="71" t="s">
        <v>4</v>
      </c>
      <c r="C60" s="90"/>
      <c r="D60" s="336"/>
      <c r="E60" s="337"/>
      <c r="F60" s="74"/>
      <c r="K60" s="10"/>
    </row>
    <row r="61" spans="1:11" s="8" customFormat="1" ht="12.6" customHeight="1" x14ac:dyDescent="0.2">
      <c r="A61" s="16"/>
      <c r="B61" s="71"/>
      <c r="C61" s="90"/>
      <c r="D61" s="336"/>
      <c r="E61" s="337"/>
      <c r="F61" s="74"/>
      <c r="K61" s="10"/>
    </row>
    <row r="62" spans="1:11" s="8" customFormat="1" x14ac:dyDescent="0.2">
      <c r="A62" s="16"/>
      <c r="B62" s="71" t="s">
        <v>237</v>
      </c>
      <c r="C62" s="90"/>
      <c r="D62" s="336"/>
      <c r="E62" s="337"/>
      <c r="F62" s="74"/>
      <c r="K62" s="10"/>
    </row>
    <row r="63" spans="1:11" s="8" customFormat="1" ht="12.6" customHeight="1" x14ac:dyDescent="0.2">
      <c r="A63" s="16"/>
      <c r="B63" s="71"/>
      <c r="C63" s="90"/>
      <c r="D63" s="336"/>
      <c r="E63" s="337"/>
      <c r="F63" s="74"/>
      <c r="K63" s="10"/>
    </row>
    <row r="64" spans="1:11" s="8" customFormat="1" ht="25.5" x14ac:dyDescent="0.2">
      <c r="A64" s="233" t="s">
        <v>153</v>
      </c>
      <c r="B64" s="345" t="s">
        <v>238</v>
      </c>
      <c r="C64" s="357" t="s">
        <v>244</v>
      </c>
      <c r="D64" s="346">
        <v>2068</v>
      </c>
      <c r="E64" s="360"/>
      <c r="F64" s="79">
        <f t="shared" ref="F64" si="0">ROUND(D64*E64,2)</f>
        <v>0</v>
      </c>
      <c r="K64" s="10"/>
    </row>
    <row r="65" spans="1:11" s="8" customFormat="1" ht="12.6" customHeight="1" x14ac:dyDescent="0.2">
      <c r="A65" s="289"/>
      <c r="B65" s="351"/>
      <c r="C65" s="95"/>
      <c r="D65" s="359"/>
      <c r="E65" s="361"/>
      <c r="F65" s="79"/>
      <c r="K65" s="10"/>
    </row>
    <row r="66" spans="1:11" s="8" customFormat="1" ht="25.5" x14ac:dyDescent="0.2">
      <c r="A66" s="233" t="s">
        <v>154</v>
      </c>
      <c r="B66" s="345" t="s">
        <v>239</v>
      </c>
      <c r="C66" s="357" t="s">
        <v>244</v>
      </c>
      <c r="D66" s="346">
        <v>1650</v>
      </c>
      <c r="E66" s="360"/>
      <c r="F66" s="79">
        <f>ROUND(D66*E66,2)</f>
        <v>0</v>
      </c>
      <c r="K66" s="10"/>
    </row>
    <row r="67" spans="1:11" s="8" customFormat="1" ht="12.6" customHeight="1" x14ac:dyDescent="0.2">
      <c r="A67" s="338"/>
      <c r="B67" s="352"/>
      <c r="C67" s="95"/>
      <c r="D67" s="359"/>
      <c r="E67" s="362"/>
      <c r="F67" s="129"/>
      <c r="K67" s="10"/>
    </row>
    <row r="68" spans="1:11" s="8" customFormat="1" ht="12.75" customHeight="1" x14ac:dyDescent="0.2">
      <c r="A68" s="233" t="s">
        <v>155</v>
      </c>
      <c r="B68" s="345" t="s">
        <v>240</v>
      </c>
      <c r="C68" s="357" t="s">
        <v>244</v>
      </c>
      <c r="D68" s="346">
        <v>10</v>
      </c>
      <c r="E68" s="360"/>
      <c r="F68" s="79">
        <f>ROUND(D68*E68,2)</f>
        <v>0</v>
      </c>
      <c r="K68" s="10"/>
    </row>
    <row r="69" spans="1:11" s="8" customFormat="1" ht="12.6" customHeight="1" x14ac:dyDescent="0.2">
      <c r="A69" s="338"/>
      <c r="B69" s="351"/>
      <c r="C69" s="127"/>
      <c r="D69" s="111"/>
      <c r="E69" s="363"/>
      <c r="F69" s="79"/>
      <c r="K69" s="10"/>
    </row>
    <row r="70" spans="1:11" s="8" customFormat="1" ht="13.5" x14ac:dyDescent="0.2">
      <c r="A70" s="338"/>
      <c r="B70" s="353" t="s">
        <v>241</v>
      </c>
      <c r="C70" s="127"/>
      <c r="D70" s="111"/>
      <c r="E70" s="363"/>
      <c r="F70" s="79"/>
      <c r="K70" s="10"/>
    </row>
    <row r="71" spans="1:11" s="8" customFormat="1" ht="12.6" customHeight="1" x14ac:dyDescent="0.2">
      <c r="A71" s="338"/>
      <c r="B71" s="351"/>
      <c r="C71" s="127"/>
      <c r="D71" s="111"/>
      <c r="E71" s="363"/>
      <c r="F71" s="79"/>
      <c r="K71" s="10"/>
    </row>
    <row r="72" spans="1:11" s="1" customFormat="1" ht="25.5" x14ac:dyDescent="0.2">
      <c r="A72" s="233" t="s">
        <v>156</v>
      </c>
      <c r="B72" s="345" t="s">
        <v>242</v>
      </c>
      <c r="C72" s="357" t="s">
        <v>224</v>
      </c>
      <c r="D72" s="346">
        <v>3850</v>
      </c>
      <c r="E72" s="364"/>
      <c r="F72" s="79">
        <f>ROUND(D72*E72,2)</f>
        <v>0</v>
      </c>
      <c r="G72"/>
      <c r="H72"/>
      <c r="I72"/>
      <c r="J72"/>
    </row>
    <row r="73" spans="1:11" s="1" customFormat="1" ht="12.6" customHeight="1" x14ac:dyDescent="0.2">
      <c r="A73" s="233"/>
      <c r="B73" s="351"/>
      <c r="C73" s="127"/>
      <c r="D73" s="111"/>
      <c r="E73" s="363"/>
      <c r="F73" s="79"/>
      <c r="G73"/>
      <c r="H73"/>
      <c r="I73"/>
      <c r="J73"/>
    </row>
    <row r="74" spans="1:11" s="1" customFormat="1" ht="25.5" x14ac:dyDescent="0.2">
      <c r="A74" s="233"/>
      <c r="B74" s="354" t="s">
        <v>243</v>
      </c>
      <c r="C74" s="127"/>
      <c r="D74" s="111"/>
      <c r="E74" s="363"/>
      <c r="F74" s="79"/>
      <c r="G74"/>
      <c r="H74"/>
      <c r="I74"/>
      <c r="J74"/>
    </row>
    <row r="75" spans="1:11" s="1" customFormat="1" ht="12.6" customHeight="1" x14ac:dyDescent="0.2">
      <c r="A75" s="290"/>
      <c r="B75" s="351"/>
      <c r="C75" s="127"/>
      <c r="D75" s="111"/>
      <c r="E75" s="363"/>
      <c r="F75" s="79">
        <f>ROUND(D75*E75,2)</f>
        <v>0</v>
      </c>
      <c r="G75"/>
      <c r="H75"/>
      <c r="I75"/>
      <c r="J75"/>
    </row>
    <row r="76" spans="1:11" s="1" customFormat="1" ht="30" customHeight="1" x14ac:dyDescent="0.2">
      <c r="A76" s="233" t="s">
        <v>157</v>
      </c>
      <c r="B76" s="345" t="s">
        <v>245</v>
      </c>
      <c r="C76" s="357" t="s">
        <v>246</v>
      </c>
      <c r="D76" s="346">
        <v>15900</v>
      </c>
      <c r="E76" s="364"/>
      <c r="F76" s="79">
        <f>ROUND(D76*E76,2)</f>
        <v>0</v>
      </c>
      <c r="G76"/>
      <c r="H76"/>
      <c r="I76"/>
      <c r="J76"/>
    </row>
    <row r="77" spans="1:11" s="1" customFormat="1" ht="12.6" customHeight="1" x14ac:dyDescent="0.2">
      <c r="A77" s="233"/>
      <c r="B77" s="355"/>
      <c r="C77" s="127"/>
      <c r="D77" s="111"/>
      <c r="E77" s="268"/>
      <c r="F77" s="79"/>
      <c r="G77"/>
      <c r="H77"/>
      <c r="I77"/>
      <c r="J77"/>
    </row>
    <row r="78" spans="1:11" s="1" customFormat="1" ht="25.5" x14ac:dyDescent="0.2">
      <c r="A78" s="233"/>
      <c r="B78" s="356" t="s">
        <v>247</v>
      </c>
      <c r="C78" s="127"/>
      <c r="D78" s="111"/>
      <c r="E78" s="268"/>
      <c r="F78" s="79"/>
      <c r="G78"/>
      <c r="H78"/>
      <c r="I78"/>
      <c r="J78"/>
    </row>
    <row r="79" spans="1:11" s="1" customFormat="1" ht="12.6" customHeight="1" x14ac:dyDescent="0.2">
      <c r="A79" s="233"/>
      <c r="B79" s="355"/>
      <c r="C79" s="127"/>
      <c r="D79" s="111"/>
      <c r="E79" s="268"/>
      <c r="F79" s="79"/>
      <c r="G79"/>
      <c r="H79"/>
      <c r="I79"/>
      <c r="J79"/>
    </row>
    <row r="80" spans="1:11" s="1" customFormat="1" ht="25.5" x14ac:dyDescent="0.2">
      <c r="A80" s="233" t="s">
        <v>252</v>
      </c>
      <c r="B80" s="345" t="s">
        <v>248</v>
      </c>
      <c r="C80" s="357" t="s">
        <v>225</v>
      </c>
      <c r="D80" s="349">
        <v>35</v>
      </c>
      <c r="E80" s="365"/>
      <c r="F80" s="79">
        <f>ROUND(D80*E80,2)</f>
        <v>0</v>
      </c>
      <c r="G80"/>
      <c r="H80"/>
      <c r="I80"/>
      <c r="J80"/>
    </row>
    <row r="81" spans="1:10" s="1" customFormat="1" ht="12.6" customHeight="1" x14ac:dyDescent="0.2">
      <c r="A81" s="233"/>
      <c r="B81" s="345"/>
      <c r="C81" s="357"/>
      <c r="D81" s="349"/>
      <c r="E81" s="365"/>
      <c r="F81" s="79"/>
      <c r="G81"/>
      <c r="H81"/>
      <c r="I81"/>
      <c r="J81"/>
    </row>
    <row r="82" spans="1:10" s="1" customFormat="1" ht="25.5" x14ac:dyDescent="0.2">
      <c r="A82" s="233" t="s">
        <v>253</v>
      </c>
      <c r="B82" s="345" t="s">
        <v>249</v>
      </c>
      <c r="C82" s="357" t="s">
        <v>225</v>
      </c>
      <c r="D82" s="349">
        <v>11577</v>
      </c>
      <c r="E82" s="365"/>
      <c r="F82" s="79">
        <f>ROUND(D82*E82,2)</f>
        <v>0</v>
      </c>
      <c r="G82"/>
      <c r="H82"/>
      <c r="I82"/>
      <c r="J82"/>
    </row>
    <row r="83" spans="1:10" s="1" customFormat="1" ht="12.6" customHeight="1" x14ac:dyDescent="0.2">
      <c r="A83" s="233"/>
      <c r="B83" s="345"/>
      <c r="C83" s="357"/>
      <c r="D83" s="349"/>
      <c r="E83" s="365"/>
      <c r="F83" s="79"/>
      <c r="G83"/>
      <c r="H83"/>
      <c r="I83"/>
      <c r="J83"/>
    </row>
    <row r="84" spans="1:10" s="1" customFormat="1" ht="25.5" x14ac:dyDescent="0.2">
      <c r="A84" s="233" t="s">
        <v>254</v>
      </c>
      <c r="B84" s="345" t="s">
        <v>250</v>
      </c>
      <c r="C84" s="357" t="s">
        <v>244</v>
      </c>
      <c r="D84" s="349">
        <v>4934</v>
      </c>
      <c r="E84" s="365"/>
      <c r="F84" s="79">
        <f>ROUND(D84*E84,2)</f>
        <v>0</v>
      </c>
      <c r="G84"/>
      <c r="H84"/>
      <c r="I84"/>
      <c r="J84"/>
    </row>
    <row r="85" spans="1:10" s="1" customFormat="1" ht="12.6" customHeight="1" x14ac:dyDescent="0.2">
      <c r="A85" s="233"/>
      <c r="B85" s="345"/>
      <c r="C85" s="357"/>
      <c r="D85" s="349"/>
      <c r="E85" s="365"/>
      <c r="F85" s="79"/>
      <c r="G85"/>
      <c r="H85"/>
      <c r="I85"/>
      <c r="J85"/>
    </row>
    <row r="86" spans="1:10" s="1" customFormat="1" ht="25.5" x14ac:dyDescent="0.2">
      <c r="A86" s="233" t="s">
        <v>255</v>
      </c>
      <c r="B86" s="345" t="s">
        <v>251</v>
      </c>
      <c r="C86" s="357" t="s">
        <v>246</v>
      </c>
      <c r="D86" s="346">
        <v>3850</v>
      </c>
      <c r="E86" s="360"/>
      <c r="F86" s="79">
        <f>ROUND(D86*E86,2)</f>
        <v>0</v>
      </c>
      <c r="G86"/>
      <c r="H86"/>
      <c r="I86"/>
      <c r="J86"/>
    </row>
    <row r="87" spans="1:10" s="1" customFormat="1" ht="12.6" customHeight="1" x14ac:dyDescent="0.2">
      <c r="A87" s="154"/>
      <c r="B87" s="345"/>
      <c r="C87" s="357"/>
      <c r="D87" s="346"/>
      <c r="E87" s="360"/>
      <c r="F87" s="79"/>
      <c r="G87"/>
      <c r="H87"/>
      <c r="I87"/>
      <c r="J87"/>
    </row>
    <row r="88" spans="1:10" s="1" customFormat="1" x14ac:dyDescent="0.2">
      <c r="A88" s="154"/>
      <c r="B88" s="353" t="s">
        <v>256</v>
      </c>
      <c r="C88" s="357"/>
      <c r="D88" s="346"/>
      <c r="E88" s="360"/>
      <c r="F88" s="79"/>
      <c r="G88"/>
      <c r="H88"/>
      <c r="I88"/>
      <c r="J88"/>
    </row>
    <row r="89" spans="1:10" s="1" customFormat="1" ht="12.6" customHeight="1" x14ac:dyDescent="0.2">
      <c r="A89" s="154"/>
      <c r="B89" s="345"/>
      <c r="C89" s="357"/>
      <c r="D89" s="346"/>
      <c r="E89" s="360"/>
      <c r="F89" s="79"/>
      <c r="G89"/>
      <c r="H89"/>
      <c r="I89"/>
      <c r="J89"/>
    </row>
    <row r="90" spans="1:10" s="1" customFormat="1" ht="25.5" x14ac:dyDescent="0.2">
      <c r="A90" s="233" t="s">
        <v>305</v>
      </c>
      <c r="B90" s="304" t="s">
        <v>257</v>
      </c>
      <c r="C90" s="358" t="s">
        <v>246</v>
      </c>
      <c r="D90" s="348">
        <v>7200</v>
      </c>
      <c r="E90" s="366"/>
      <c r="F90" s="79">
        <f>ROUND(D90*E90,2)</f>
        <v>0</v>
      </c>
      <c r="G90"/>
      <c r="H90"/>
      <c r="I90"/>
      <c r="J90"/>
    </row>
    <row r="91" spans="1:10" s="1" customFormat="1" ht="12.6" customHeight="1" x14ac:dyDescent="0.2">
      <c r="A91" s="154"/>
      <c r="B91" s="304"/>
      <c r="C91" s="358"/>
      <c r="D91" s="348"/>
      <c r="E91" s="366"/>
      <c r="F91" s="79"/>
      <c r="G91"/>
      <c r="H91"/>
      <c r="I91"/>
      <c r="J91"/>
    </row>
    <row r="92" spans="1:10" s="1" customFormat="1" ht="15" x14ac:dyDescent="0.2">
      <c r="A92" s="233" t="s">
        <v>306</v>
      </c>
      <c r="B92" s="304" t="s">
        <v>258</v>
      </c>
      <c r="C92" s="358" t="s">
        <v>224</v>
      </c>
      <c r="D92" s="305">
        <v>7200</v>
      </c>
      <c r="E92" s="367"/>
      <c r="F92" s="79">
        <f>ROUND(D92*E92,2)</f>
        <v>0</v>
      </c>
      <c r="G92"/>
      <c r="H92"/>
      <c r="I92"/>
      <c r="J92"/>
    </row>
    <row r="93" spans="1:10" s="1" customFormat="1" ht="12.6" customHeight="1" x14ac:dyDescent="0.2">
      <c r="A93" s="154"/>
      <c r="B93" s="345"/>
      <c r="C93" s="357"/>
      <c r="D93" s="346"/>
      <c r="E93" s="360"/>
      <c r="F93" s="79"/>
      <c r="G93"/>
      <c r="H93"/>
      <c r="I93"/>
      <c r="J93"/>
    </row>
    <row r="94" spans="1:10" s="1" customFormat="1" x14ac:dyDescent="0.2">
      <c r="A94" s="154"/>
      <c r="B94" s="400" t="s">
        <v>259</v>
      </c>
      <c r="C94" s="357"/>
      <c r="D94" s="346"/>
      <c r="E94" s="360"/>
      <c r="F94" s="79"/>
      <c r="G94"/>
      <c r="H94"/>
      <c r="I94"/>
      <c r="J94"/>
    </row>
    <row r="95" spans="1:10" s="1" customFormat="1" ht="12.6" customHeight="1" x14ac:dyDescent="0.2">
      <c r="A95" s="154"/>
      <c r="B95" s="350"/>
      <c r="C95" s="357"/>
      <c r="D95" s="346"/>
      <c r="E95" s="360"/>
      <c r="F95" s="79"/>
      <c r="G95"/>
      <c r="H95"/>
      <c r="I95"/>
      <c r="J95"/>
    </row>
    <row r="96" spans="1:10" s="1" customFormat="1" ht="13.5" x14ac:dyDescent="0.2">
      <c r="A96" s="233" t="s">
        <v>307</v>
      </c>
      <c r="B96" s="304" t="s">
        <v>260</v>
      </c>
      <c r="C96" s="358" t="s">
        <v>261</v>
      </c>
      <c r="D96" s="348">
        <v>3.6</v>
      </c>
      <c r="E96" s="366"/>
      <c r="F96" s="79">
        <f>ROUND(D96*E96,2)</f>
        <v>0</v>
      </c>
      <c r="G96"/>
      <c r="H96"/>
      <c r="I96"/>
      <c r="J96"/>
    </row>
    <row r="97" spans="1:10" s="1" customFormat="1" ht="12.6" customHeight="1" x14ac:dyDescent="0.2">
      <c r="A97" s="154"/>
      <c r="B97" s="304"/>
      <c r="C97" s="358"/>
      <c r="D97" s="348"/>
      <c r="E97" s="366"/>
      <c r="F97" s="79"/>
      <c r="G97"/>
      <c r="H97"/>
      <c r="I97"/>
      <c r="J97"/>
    </row>
    <row r="98" spans="1:10" s="1" customFormat="1" ht="15" x14ac:dyDescent="0.2">
      <c r="A98" s="233" t="s">
        <v>308</v>
      </c>
      <c r="B98" s="304" t="s">
        <v>262</v>
      </c>
      <c r="C98" s="358" t="s">
        <v>225</v>
      </c>
      <c r="D98" s="348">
        <v>628</v>
      </c>
      <c r="E98" s="366"/>
      <c r="F98" s="79">
        <f>ROUND(D98*E98,2)</f>
        <v>0</v>
      </c>
      <c r="G98"/>
      <c r="H98"/>
      <c r="I98"/>
      <c r="J98"/>
    </row>
    <row r="99" spans="1:10" s="1" customFormat="1" ht="12.6" customHeight="1" x14ac:dyDescent="0.2">
      <c r="A99" s="154"/>
      <c r="B99" s="304"/>
      <c r="C99" s="358"/>
      <c r="D99" s="348"/>
      <c r="E99" s="366"/>
      <c r="F99" s="79"/>
      <c r="G99"/>
      <c r="H99"/>
      <c r="I99"/>
      <c r="J99"/>
    </row>
    <row r="100" spans="1:10" s="1" customFormat="1" ht="25.5" x14ac:dyDescent="0.2">
      <c r="A100" s="233" t="s">
        <v>309</v>
      </c>
      <c r="B100" s="345" t="s">
        <v>263</v>
      </c>
      <c r="C100" s="357" t="s">
        <v>261</v>
      </c>
      <c r="D100" s="349">
        <v>3.6</v>
      </c>
      <c r="E100" s="360"/>
      <c r="F100" s="79">
        <f>ROUND(D100*E100,2)</f>
        <v>0</v>
      </c>
      <c r="G100"/>
      <c r="H100"/>
      <c r="I100"/>
      <c r="J100"/>
    </row>
    <row r="101" spans="1:10" s="1" customFormat="1" ht="13.5" thickBot="1" x14ac:dyDescent="0.25">
      <c r="A101" s="20"/>
      <c r="B101" s="94"/>
      <c r="C101" s="130"/>
      <c r="D101" s="131"/>
      <c r="E101" s="237"/>
      <c r="F101" s="79"/>
      <c r="G101"/>
      <c r="H101"/>
      <c r="I101"/>
      <c r="J101"/>
    </row>
    <row r="102" spans="1:10" s="1" customFormat="1" ht="14.25" thickTop="1" thickBot="1" x14ac:dyDescent="0.25">
      <c r="A102" s="17"/>
      <c r="B102" s="319" t="s">
        <v>38</v>
      </c>
      <c r="C102" s="320"/>
      <c r="D102" s="321"/>
      <c r="E102" s="322"/>
      <c r="F102" s="323">
        <f>SUM(F63:F101)</f>
        <v>0</v>
      </c>
      <c r="G102"/>
      <c r="H102"/>
      <c r="I102"/>
      <c r="J102"/>
    </row>
    <row r="103" spans="1:10" s="1" customFormat="1" ht="13.5" thickTop="1" x14ac:dyDescent="0.2">
      <c r="A103" s="15" t="s">
        <v>158</v>
      </c>
      <c r="B103" s="71" t="s">
        <v>159</v>
      </c>
      <c r="C103" s="130"/>
      <c r="D103" s="131"/>
      <c r="E103" s="237"/>
      <c r="F103" s="79"/>
      <c r="G103"/>
      <c r="H103"/>
      <c r="I103"/>
      <c r="J103"/>
    </row>
    <row r="104" spans="1:10" s="1" customFormat="1" ht="13.5" x14ac:dyDescent="0.2">
      <c r="A104" s="290"/>
      <c r="B104" s="94"/>
      <c r="C104" s="130"/>
      <c r="D104" s="131"/>
      <c r="E104" s="237"/>
      <c r="F104" s="79"/>
      <c r="G104"/>
      <c r="H104"/>
      <c r="I104"/>
      <c r="J104"/>
    </row>
    <row r="105" spans="1:10" s="1" customFormat="1" ht="13.5" x14ac:dyDescent="0.2">
      <c r="A105" s="290"/>
      <c r="B105" s="344" t="s">
        <v>264</v>
      </c>
      <c r="C105" s="130"/>
      <c r="D105" s="131"/>
      <c r="E105" s="237"/>
      <c r="F105" s="79"/>
      <c r="G105"/>
      <c r="H105"/>
      <c r="I105"/>
      <c r="J105"/>
    </row>
    <row r="106" spans="1:10" s="1" customFormat="1" ht="13.5" x14ac:dyDescent="0.2">
      <c r="A106" s="290"/>
      <c r="B106" s="94"/>
      <c r="C106" s="130"/>
      <c r="D106" s="131"/>
      <c r="E106" s="237"/>
      <c r="F106" s="79"/>
      <c r="G106"/>
      <c r="H106"/>
      <c r="I106"/>
      <c r="J106"/>
    </row>
    <row r="107" spans="1:10" s="1" customFormat="1" ht="25.5" x14ac:dyDescent="0.2">
      <c r="A107" s="154" t="s">
        <v>160</v>
      </c>
      <c r="B107" s="345" t="s">
        <v>265</v>
      </c>
      <c r="C107" s="357" t="s">
        <v>225</v>
      </c>
      <c r="D107" s="346">
        <v>130</v>
      </c>
      <c r="E107" s="364"/>
      <c r="F107" s="79">
        <f>ROUND(D107*E107,2)</f>
        <v>0</v>
      </c>
      <c r="G107"/>
      <c r="H107"/>
      <c r="I107"/>
      <c r="J107"/>
    </row>
    <row r="108" spans="1:10" s="1" customFormat="1" x14ac:dyDescent="0.2">
      <c r="A108" s="154"/>
      <c r="B108" s="345"/>
      <c r="C108" s="357"/>
      <c r="D108" s="346"/>
      <c r="E108" s="364"/>
      <c r="F108" s="79"/>
      <c r="G108"/>
      <c r="H108"/>
      <c r="I108"/>
      <c r="J108"/>
    </row>
    <row r="109" spans="1:10" s="1" customFormat="1" ht="25.5" x14ac:dyDescent="0.2">
      <c r="A109" s="154" t="s">
        <v>161</v>
      </c>
      <c r="B109" s="345" t="s">
        <v>266</v>
      </c>
      <c r="C109" s="357" t="s">
        <v>225</v>
      </c>
      <c r="D109" s="346">
        <v>2745</v>
      </c>
      <c r="E109" s="364"/>
      <c r="F109" s="79">
        <f>ROUND(D109*E109,2)</f>
        <v>0</v>
      </c>
      <c r="G109"/>
      <c r="H109"/>
      <c r="I109"/>
      <c r="J109"/>
    </row>
    <row r="110" spans="1:10" s="1" customFormat="1" x14ac:dyDescent="0.2">
      <c r="A110" s="154"/>
      <c r="B110" s="345"/>
      <c r="C110" s="357"/>
      <c r="D110" s="346"/>
      <c r="E110" s="364"/>
      <c r="F110" s="79"/>
      <c r="G110"/>
      <c r="H110"/>
      <c r="I110"/>
      <c r="J110"/>
    </row>
    <row r="111" spans="1:10" s="1" customFormat="1" ht="29.25" customHeight="1" x14ac:dyDescent="0.2">
      <c r="A111" s="154" t="s">
        <v>162</v>
      </c>
      <c r="B111" s="345" t="s">
        <v>267</v>
      </c>
      <c r="C111" s="357" t="s">
        <v>225</v>
      </c>
      <c r="D111" s="346">
        <v>400</v>
      </c>
      <c r="E111" s="364"/>
      <c r="F111" s="79">
        <f>ROUND(D111*E111,2)</f>
        <v>0</v>
      </c>
      <c r="G111"/>
      <c r="H111"/>
      <c r="I111"/>
      <c r="J111"/>
    </row>
    <row r="112" spans="1:10" s="1" customFormat="1" x14ac:dyDescent="0.2">
      <c r="A112" s="154"/>
      <c r="B112" s="345"/>
      <c r="C112" s="357"/>
      <c r="D112" s="346"/>
      <c r="E112" s="364"/>
      <c r="F112" s="79"/>
      <c r="G112"/>
      <c r="H112"/>
      <c r="I112"/>
      <c r="J112"/>
    </row>
    <row r="113" spans="1:10" s="1" customFormat="1" ht="25.5" x14ac:dyDescent="0.2">
      <c r="A113" s="154" t="s">
        <v>310</v>
      </c>
      <c r="B113" s="345" t="s">
        <v>268</v>
      </c>
      <c r="C113" s="357" t="s">
        <v>224</v>
      </c>
      <c r="D113" s="346">
        <v>3330</v>
      </c>
      <c r="E113" s="360"/>
      <c r="F113" s="79">
        <f>ROUND(D113*E113,2)</f>
        <v>0</v>
      </c>
      <c r="G113"/>
      <c r="H113"/>
      <c r="I113"/>
      <c r="J113"/>
    </row>
    <row r="114" spans="1:10" s="1" customFormat="1" x14ac:dyDescent="0.2">
      <c r="A114" s="154"/>
      <c r="B114" s="345"/>
      <c r="C114" s="357"/>
      <c r="D114" s="346"/>
      <c r="E114" s="360"/>
      <c r="F114" s="79"/>
      <c r="G114"/>
      <c r="H114"/>
      <c r="I114"/>
      <c r="J114"/>
    </row>
    <row r="115" spans="1:10" s="1" customFormat="1" ht="25.5" x14ac:dyDescent="0.2">
      <c r="A115" s="154" t="s">
        <v>311</v>
      </c>
      <c r="B115" s="345" t="s">
        <v>269</v>
      </c>
      <c r="C115" s="357" t="s">
        <v>224</v>
      </c>
      <c r="D115" s="346">
        <v>7682</v>
      </c>
      <c r="E115" s="360"/>
      <c r="F115" s="79">
        <f>ROUND(D115*E115,2)</f>
        <v>0</v>
      </c>
      <c r="G115"/>
      <c r="H115"/>
      <c r="I115"/>
      <c r="J115"/>
    </row>
    <row r="116" spans="1:10" s="1" customFormat="1" ht="13.5" x14ac:dyDescent="0.2">
      <c r="A116" s="233"/>
      <c r="B116" s="371"/>
      <c r="C116" s="127"/>
      <c r="D116" s="111"/>
      <c r="E116" s="361"/>
      <c r="F116" s="79"/>
      <c r="G116"/>
      <c r="H116"/>
      <c r="I116"/>
      <c r="J116"/>
    </row>
    <row r="117" spans="1:10" s="1" customFormat="1" ht="13.5" x14ac:dyDescent="0.2">
      <c r="A117" s="233"/>
      <c r="B117" s="354" t="s">
        <v>270</v>
      </c>
      <c r="C117" s="127"/>
      <c r="D117" s="111"/>
      <c r="E117" s="361"/>
      <c r="F117" s="79"/>
      <c r="G117"/>
      <c r="H117"/>
      <c r="I117"/>
      <c r="J117"/>
    </row>
    <row r="118" spans="1:10" s="1" customFormat="1" ht="13.5" x14ac:dyDescent="0.2">
      <c r="A118" s="233"/>
      <c r="B118" s="371"/>
      <c r="C118" s="127"/>
      <c r="D118" s="111"/>
      <c r="E118" s="361"/>
      <c r="F118" s="79"/>
      <c r="G118"/>
      <c r="H118"/>
      <c r="I118"/>
      <c r="J118"/>
    </row>
    <row r="119" spans="1:10" s="1" customFormat="1" ht="25.5" x14ac:dyDescent="0.2">
      <c r="A119" s="154" t="s">
        <v>312</v>
      </c>
      <c r="B119" s="304" t="s">
        <v>502</v>
      </c>
      <c r="C119" s="357" t="s">
        <v>224</v>
      </c>
      <c r="D119" s="369">
        <v>4751</v>
      </c>
      <c r="E119" s="365"/>
      <c r="F119" s="79">
        <f>ROUND(D119*E119,2)</f>
        <v>0</v>
      </c>
      <c r="G119"/>
      <c r="H119"/>
      <c r="I119"/>
      <c r="J119"/>
    </row>
    <row r="120" spans="1:10" s="1" customFormat="1" x14ac:dyDescent="0.2">
      <c r="A120" s="154"/>
      <c r="B120" s="345"/>
      <c r="C120" s="357"/>
      <c r="D120" s="369"/>
      <c r="E120" s="365"/>
      <c r="F120" s="79"/>
      <c r="G120"/>
      <c r="H120"/>
      <c r="I120"/>
      <c r="J120"/>
    </row>
    <row r="121" spans="1:10" s="1" customFormat="1" ht="25.5" x14ac:dyDescent="0.2">
      <c r="A121" s="154" t="s">
        <v>313</v>
      </c>
      <c r="B121" s="304" t="s">
        <v>503</v>
      </c>
      <c r="C121" s="357" t="s">
        <v>224</v>
      </c>
      <c r="D121" s="369">
        <v>2931</v>
      </c>
      <c r="E121" s="365"/>
      <c r="F121" s="79">
        <f>ROUND(D121*E121,2)</f>
        <v>0</v>
      </c>
      <c r="G121"/>
      <c r="H121"/>
      <c r="I121"/>
      <c r="J121"/>
    </row>
    <row r="122" spans="1:10" s="1" customFormat="1" x14ac:dyDescent="0.2">
      <c r="A122" s="154"/>
      <c r="B122" s="345"/>
      <c r="C122" s="357"/>
      <c r="D122" s="369"/>
      <c r="E122" s="365"/>
      <c r="F122" s="79"/>
      <c r="G122"/>
      <c r="H122"/>
      <c r="I122"/>
      <c r="J122"/>
    </row>
    <row r="123" spans="1:10" s="1" customFormat="1" ht="15" x14ac:dyDescent="0.2">
      <c r="A123" s="154" t="s">
        <v>314</v>
      </c>
      <c r="B123" s="345" t="s">
        <v>315</v>
      </c>
      <c r="C123" s="357" t="s">
        <v>224</v>
      </c>
      <c r="D123" s="369">
        <v>7682</v>
      </c>
      <c r="E123" s="365"/>
      <c r="F123" s="79">
        <f>ROUND(D123*E123,2)</f>
        <v>0</v>
      </c>
      <c r="G123"/>
      <c r="H123"/>
      <c r="I123"/>
      <c r="J123"/>
    </row>
    <row r="124" spans="1:10" s="1" customFormat="1" ht="13.5" x14ac:dyDescent="0.2">
      <c r="A124" s="233"/>
      <c r="B124" s="372"/>
      <c r="C124" s="127"/>
      <c r="D124" s="111"/>
      <c r="E124" s="361"/>
      <c r="F124" s="79"/>
      <c r="G124"/>
      <c r="H124"/>
      <c r="I124"/>
      <c r="J124"/>
    </row>
    <row r="125" spans="1:10" s="1" customFormat="1" ht="13.5" x14ac:dyDescent="0.2">
      <c r="A125" s="233"/>
      <c r="B125" s="373" t="s">
        <v>271</v>
      </c>
      <c r="C125" s="127"/>
      <c r="D125" s="111"/>
      <c r="E125" s="361"/>
      <c r="F125" s="79"/>
      <c r="G125"/>
      <c r="H125"/>
      <c r="I125"/>
      <c r="J125"/>
    </row>
    <row r="126" spans="1:10" s="1" customFormat="1" ht="13.5" x14ac:dyDescent="0.2">
      <c r="A126" s="233"/>
      <c r="B126" s="372"/>
      <c r="C126" s="127"/>
      <c r="D126" s="111"/>
      <c r="E126" s="361"/>
      <c r="F126" s="79"/>
      <c r="G126"/>
      <c r="H126"/>
      <c r="I126"/>
      <c r="J126"/>
    </row>
    <row r="127" spans="1:10" s="1" customFormat="1" ht="25.5" x14ac:dyDescent="0.2">
      <c r="A127" s="154" t="s">
        <v>316</v>
      </c>
      <c r="B127" s="345" t="s">
        <v>272</v>
      </c>
      <c r="C127" s="374" t="s">
        <v>226</v>
      </c>
      <c r="D127" s="349">
        <v>45</v>
      </c>
      <c r="E127" s="360"/>
      <c r="F127" s="79">
        <f>ROUND(D127*E127,2)</f>
        <v>0</v>
      </c>
      <c r="G127"/>
      <c r="H127"/>
      <c r="I127"/>
      <c r="J127"/>
    </row>
    <row r="128" spans="1:10" s="1" customFormat="1" x14ac:dyDescent="0.2">
      <c r="A128" s="154"/>
      <c r="B128" s="345"/>
      <c r="C128" s="374"/>
      <c r="D128" s="349"/>
      <c r="E128" s="360"/>
      <c r="F128" s="79"/>
      <c r="G128"/>
      <c r="H128"/>
      <c r="I128"/>
      <c r="J128"/>
    </row>
    <row r="129" spans="1:10" s="1" customFormat="1" ht="25.5" x14ac:dyDescent="0.2">
      <c r="A129" s="154" t="s">
        <v>317</v>
      </c>
      <c r="B129" s="345" t="s">
        <v>273</v>
      </c>
      <c r="C129" s="374" t="s">
        <v>318</v>
      </c>
      <c r="D129" s="349">
        <v>15</v>
      </c>
      <c r="E129" s="365"/>
      <c r="F129" s="79">
        <f>ROUND(D129*E129,2)</f>
        <v>0</v>
      </c>
      <c r="G129"/>
      <c r="H129"/>
      <c r="I129"/>
      <c r="J129"/>
    </row>
    <row r="130" spans="1:10" s="1" customFormat="1" ht="13.5" x14ac:dyDescent="0.2">
      <c r="A130" s="233"/>
      <c r="B130" s="372"/>
      <c r="C130" s="127"/>
      <c r="D130" s="111"/>
      <c r="E130" s="361"/>
      <c r="F130" s="79"/>
      <c r="G130"/>
      <c r="H130"/>
      <c r="I130"/>
      <c r="J130"/>
    </row>
    <row r="131" spans="1:10" s="1" customFormat="1" ht="13.5" x14ac:dyDescent="0.2">
      <c r="A131" s="233"/>
      <c r="B131" s="380" t="s">
        <v>274</v>
      </c>
      <c r="C131" s="127"/>
      <c r="D131" s="111"/>
      <c r="E131" s="361"/>
      <c r="F131" s="79"/>
      <c r="G131"/>
      <c r="H131"/>
      <c r="I131"/>
      <c r="J131"/>
    </row>
    <row r="132" spans="1:10" s="1" customFormat="1" ht="13.5" x14ac:dyDescent="0.2">
      <c r="A132" s="233"/>
      <c r="B132" s="371"/>
      <c r="C132" s="127"/>
      <c r="D132" s="111"/>
      <c r="E132" s="361"/>
      <c r="F132" s="79"/>
      <c r="G132"/>
      <c r="H132"/>
      <c r="I132"/>
      <c r="J132"/>
    </row>
    <row r="133" spans="1:10" s="1" customFormat="1" ht="15" x14ac:dyDescent="0.2">
      <c r="A133" s="154" t="s">
        <v>319</v>
      </c>
      <c r="B133" s="345" t="s">
        <v>275</v>
      </c>
      <c r="C133" s="374" t="s">
        <v>225</v>
      </c>
      <c r="D133" s="349">
        <v>185</v>
      </c>
      <c r="E133" s="360"/>
      <c r="F133" s="79">
        <f>ROUND(D133*E133,2)</f>
        <v>0</v>
      </c>
      <c r="G133"/>
      <c r="H133"/>
      <c r="I133"/>
      <c r="J133"/>
    </row>
    <row r="134" spans="1:10" s="1" customFormat="1" x14ac:dyDescent="0.2">
      <c r="A134" s="154"/>
      <c r="B134" s="345"/>
      <c r="C134" s="374"/>
      <c r="D134" s="349"/>
      <c r="E134" s="360"/>
      <c r="F134" s="79"/>
      <c r="G134"/>
      <c r="H134"/>
      <c r="I134"/>
      <c r="J134"/>
    </row>
    <row r="135" spans="1:10" s="1" customFormat="1" ht="15" x14ac:dyDescent="0.2">
      <c r="A135" s="154" t="s">
        <v>320</v>
      </c>
      <c r="B135" s="345" t="s">
        <v>276</v>
      </c>
      <c r="C135" s="374" t="s">
        <v>225</v>
      </c>
      <c r="D135" s="349">
        <v>150</v>
      </c>
      <c r="E135" s="360"/>
      <c r="F135" s="79">
        <f>ROUND(D135*E135,2)</f>
        <v>0</v>
      </c>
      <c r="G135"/>
      <c r="H135"/>
      <c r="I135"/>
      <c r="J135"/>
    </row>
    <row r="136" spans="1:10" s="1" customFormat="1" ht="14.25" thickBot="1" x14ac:dyDescent="0.25">
      <c r="A136" s="233"/>
      <c r="B136" s="368"/>
      <c r="C136" s="130"/>
      <c r="D136" s="131"/>
      <c r="E136" s="241"/>
      <c r="F136" s="79"/>
      <c r="G136"/>
      <c r="H136"/>
      <c r="I136"/>
      <c r="J136"/>
    </row>
    <row r="137" spans="1:10" s="1" customFormat="1" ht="14.25" thickTop="1" thickBot="1" x14ac:dyDescent="0.25">
      <c r="A137" s="17"/>
      <c r="B137" s="319" t="s">
        <v>146</v>
      </c>
      <c r="C137" s="320"/>
      <c r="D137" s="321"/>
      <c r="E137" s="322"/>
      <c r="F137" s="323">
        <f>SUM(F106:F136)</f>
        <v>0</v>
      </c>
      <c r="G137"/>
      <c r="H137"/>
      <c r="I137"/>
      <c r="J137"/>
    </row>
    <row r="138" spans="1:10" s="1" customFormat="1" ht="14.25" thickTop="1" x14ac:dyDescent="0.2">
      <c r="A138" s="404"/>
      <c r="B138" s="401"/>
      <c r="C138" s="136"/>
      <c r="D138" s="137"/>
      <c r="E138" s="402"/>
      <c r="F138" s="138"/>
      <c r="G138"/>
      <c r="H138"/>
      <c r="I138"/>
      <c r="J138"/>
    </row>
    <row r="139" spans="1:10" s="1" customFormat="1" ht="13.5" x14ac:dyDescent="0.2">
      <c r="A139" s="405"/>
      <c r="B139" s="401"/>
      <c r="C139" s="112"/>
      <c r="D139" s="111"/>
      <c r="E139" s="403"/>
      <c r="F139" s="228"/>
      <c r="G139"/>
      <c r="H139"/>
      <c r="I139"/>
      <c r="J139"/>
    </row>
    <row r="140" spans="1:10" s="1" customFormat="1" x14ac:dyDescent="0.2">
      <c r="A140" s="15" t="s">
        <v>321</v>
      </c>
      <c r="B140" s="300" t="s">
        <v>277</v>
      </c>
      <c r="C140" s="130"/>
      <c r="D140" s="131"/>
      <c r="E140" s="237"/>
      <c r="F140" s="79"/>
      <c r="G140"/>
      <c r="H140"/>
      <c r="I140"/>
      <c r="J140"/>
    </row>
    <row r="141" spans="1:10" s="1" customFormat="1" ht="13.5" x14ac:dyDescent="0.2">
      <c r="A141" s="233"/>
      <c r="B141" s="368"/>
      <c r="C141" s="130"/>
      <c r="D141" s="131"/>
      <c r="E141" s="241"/>
      <c r="F141" s="79"/>
      <c r="G141"/>
      <c r="H141"/>
      <c r="I141"/>
      <c r="J141"/>
    </row>
    <row r="142" spans="1:10" s="1" customFormat="1" ht="25.5" x14ac:dyDescent="0.2">
      <c r="A142" s="154" t="s">
        <v>322</v>
      </c>
      <c r="B142" s="345" t="s">
        <v>278</v>
      </c>
      <c r="C142" s="357" t="s">
        <v>226</v>
      </c>
      <c r="D142" s="346">
        <v>33</v>
      </c>
      <c r="E142" s="364"/>
      <c r="F142" s="79">
        <f>ROUND(D142*E142,2)</f>
        <v>0</v>
      </c>
      <c r="G142"/>
      <c r="H142"/>
      <c r="I142"/>
      <c r="J142"/>
    </row>
    <row r="143" spans="1:10" s="1" customFormat="1" ht="38.25" x14ac:dyDescent="0.2">
      <c r="A143" s="154" t="s">
        <v>323</v>
      </c>
      <c r="B143" s="345" t="s">
        <v>279</v>
      </c>
      <c r="C143" s="357" t="s">
        <v>15</v>
      </c>
      <c r="D143" s="346">
        <v>8</v>
      </c>
      <c r="E143" s="364"/>
      <c r="F143" s="79">
        <f>ROUND(D143*E143,2)</f>
        <v>0</v>
      </c>
      <c r="G143"/>
      <c r="H143"/>
      <c r="I143"/>
      <c r="J143"/>
    </row>
    <row r="144" spans="1:10" s="1" customFormat="1" ht="25.5" x14ac:dyDescent="0.2">
      <c r="A144" s="154" t="s">
        <v>324</v>
      </c>
      <c r="B144" s="345" t="s">
        <v>280</v>
      </c>
      <c r="C144" s="357" t="s">
        <v>15</v>
      </c>
      <c r="D144" s="346">
        <v>1</v>
      </c>
      <c r="E144" s="360"/>
      <c r="F144" s="79">
        <f>ROUND(D144*E144,2)</f>
        <v>0</v>
      </c>
      <c r="G144"/>
      <c r="H144"/>
      <c r="I144"/>
      <c r="J144"/>
    </row>
    <row r="145" spans="1:10" s="1" customFormat="1" ht="14.25" thickBot="1" x14ac:dyDescent="0.25">
      <c r="A145" s="233"/>
      <c r="B145" s="140"/>
      <c r="C145" s="130"/>
      <c r="D145" s="131"/>
      <c r="E145" s="241"/>
      <c r="F145" s="79"/>
      <c r="G145"/>
      <c r="H145"/>
      <c r="I145"/>
      <c r="J145"/>
    </row>
    <row r="146" spans="1:10" s="1" customFormat="1" ht="14.25" thickTop="1" thickBot="1" x14ac:dyDescent="0.25">
      <c r="A146" s="17"/>
      <c r="B146" s="319" t="s">
        <v>325</v>
      </c>
      <c r="C146" s="320"/>
      <c r="D146" s="321"/>
      <c r="E146" s="322"/>
      <c r="F146" s="323">
        <f>SUM(F141:F145)</f>
        <v>0</v>
      </c>
      <c r="G146"/>
      <c r="H146"/>
      <c r="I146"/>
      <c r="J146"/>
    </row>
    <row r="147" spans="1:10" s="1" customFormat="1" ht="14.25" thickTop="1" x14ac:dyDescent="0.2">
      <c r="A147" s="404"/>
      <c r="B147" s="406"/>
      <c r="C147" s="136"/>
      <c r="D147" s="137"/>
      <c r="E147" s="403"/>
      <c r="F147" s="138"/>
      <c r="G147"/>
      <c r="H147"/>
      <c r="I147"/>
      <c r="J147"/>
    </row>
    <row r="148" spans="1:10" s="1" customFormat="1" ht="13.5" x14ac:dyDescent="0.2">
      <c r="A148" s="405"/>
      <c r="B148" s="396"/>
      <c r="C148" s="112"/>
      <c r="D148" s="111"/>
      <c r="E148" s="403"/>
      <c r="F148" s="228"/>
      <c r="G148"/>
      <c r="H148"/>
      <c r="I148"/>
      <c r="J148"/>
    </row>
    <row r="149" spans="1:10" s="1" customFormat="1" x14ac:dyDescent="0.2">
      <c r="A149" s="15" t="s">
        <v>326</v>
      </c>
      <c r="B149" s="71" t="s">
        <v>281</v>
      </c>
      <c r="C149" s="130"/>
      <c r="D149" s="131"/>
      <c r="E149" s="241"/>
      <c r="F149" s="79"/>
      <c r="G149"/>
      <c r="H149"/>
      <c r="I149"/>
      <c r="J149"/>
    </row>
    <row r="150" spans="1:10" s="1" customFormat="1" ht="13.5" x14ac:dyDescent="0.2">
      <c r="A150" s="233"/>
      <c r="B150" s="140"/>
      <c r="C150" s="130"/>
      <c r="D150" s="131"/>
      <c r="E150" s="241"/>
      <c r="F150" s="79"/>
      <c r="G150"/>
      <c r="H150"/>
      <c r="I150"/>
      <c r="J150"/>
    </row>
    <row r="151" spans="1:10" s="1" customFormat="1" ht="13.5" x14ac:dyDescent="0.2">
      <c r="A151" s="233"/>
      <c r="B151" s="370" t="s">
        <v>282</v>
      </c>
      <c r="C151" s="130"/>
      <c r="D151" s="131"/>
      <c r="E151" s="241"/>
      <c r="F151" s="79"/>
      <c r="G151"/>
      <c r="H151"/>
      <c r="I151"/>
      <c r="J151"/>
    </row>
    <row r="152" spans="1:10" s="1" customFormat="1" ht="13.5" x14ac:dyDescent="0.2">
      <c r="A152" s="233"/>
      <c r="B152" s="140"/>
      <c r="C152" s="130"/>
      <c r="D152" s="131"/>
      <c r="E152" s="241"/>
      <c r="F152" s="79"/>
      <c r="G152"/>
      <c r="H152"/>
      <c r="I152"/>
      <c r="J152"/>
    </row>
    <row r="153" spans="1:10" s="1" customFormat="1" ht="25.5" x14ac:dyDescent="0.2">
      <c r="A153" s="154" t="s">
        <v>327</v>
      </c>
      <c r="B153" s="345" t="s">
        <v>283</v>
      </c>
      <c r="C153" s="357" t="s">
        <v>15</v>
      </c>
      <c r="D153" s="346">
        <v>15</v>
      </c>
      <c r="E153" s="364"/>
      <c r="F153" s="79">
        <f>ROUND(D153*E153,2)</f>
        <v>0</v>
      </c>
      <c r="G153"/>
      <c r="H153"/>
      <c r="I153"/>
      <c r="J153"/>
    </row>
    <row r="154" spans="1:10" s="1" customFormat="1" x14ac:dyDescent="0.2">
      <c r="A154" s="154"/>
      <c r="B154" s="345"/>
      <c r="C154" s="357"/>
      <c r="D154" s="346"/>
      <c r="E154" s="364"/>
      <c r="F154" s="79"/>
      <c r="G154"/>
      <c r="H154"/>
      <c r="I154"/>
      <c r="J154"/>
    </row>
    <row r="155" spans="1:10" s="1" customFormat="1" ht="28.5" customHeight="1" x14ac:dyDescent="0.2">
      <c r="A155" s="154" t="s">
        <v>328</v>
      </c>
      <c r="B155" s="345" t="s">
        <v>284</v>
      </c>
      <c r="C155" s="357" t="s">
        <v>15</v>
      </c>
      <c r="D155" s="346">
        <v>8</v>
      </c>
      <c r="E155" s="364"/>
      <c r="F155" s="79">
        <f>ROUND(D155*E155,2)</f>
        <v>0</v>
      </c>
      <c r="G155"/>
      <c r="H155"/>
      <c r="I155"/>
      <c r="J155"/>
    </row>
    <row r="156" spans="1:10" s="1" customFormat="1" x14ac:dyDescent="0.2">
      <c r="A156" s="154"/>
      <c r="B156" s="345"/>
      <c r="C156" s="357"/>
      <c r="D156" s="346"/>
      <c r="E156" s="364"/>
      <c r="F156" s="79"/>
      <c r="G156"/>
      <c r="H156"/>
      <c r="I156"/>
      <c r="J156"/>
    </row>
    <row r="157" spans="1:10" s="1" customFormat="1" ht="27" customHeight="1" x14ac:dyDescent="0.2">
      <c r="A157" s="154" t="s">
        <v>329</v>
      </c>
      <c r="B157" s="345" t="s">
        <v>285</v>
      </c>
      <c r="C157" s="357" t="s">
        <v>15</v>
      </c>
      <c r="D157" s="346">
        <v>1</v>
      </c>
      <c r="E157" s="364"/>
      <c r="F157" s="79">
        <f>ROUND(D157*E157,2)</f>
        <v>0</v>
      </c>
      <c r="G157"/>
      <c r="H157"/>
      <c r="I157"/>
      <c r="J157"/>
    </row>
    <row r="158" spans="1:10" s="1" customFormat="1" x14ac:dyDescent="0.2">
      <c r="A158" s="154"/>
      <c r="B158" s="345"/>
      <c r="C158" s="357"/>
      <c r="D158" s="346"/>
      <c r="E158" s="364"/>
      <c r="F158" s="79"/>
      <c r="G158"/>
      <c r="H158"/>
      <c r="I158"/>
      <c r="J158"/>
    </row>
    <row r="159" spans="1:10" s="1" customFormat="1" ht="27" customHeight="1" x14ac:dyDescent="0.2">
      <c r="A159" s="154" t="s">
        <v>330</v>
      </c>
      <c r="B159" s="345" t="s">
        <v>286</v>
      </c>
      <c r="C159" s="357" t="s">
        <v>15</v>
      </c>
      <c r="D159" s="346">
        <v>5</v>
      </c>
      <c r="E159" s="364"/>
      <c r="F159" s="79">
        <f>ROUND(D159*E159,2)</f>
        <v>0</v>
      </c>
      <c r="G159"/>
      <c r="H159"/>
      <c r="I159"/>
      <c r="J159"/>
    </row>
    <row r="160" spans="1:10" s="1" customFormat="1" x14ac:dyDescent="0.2">
      <c r="A160" s="154"/>
      <c r="B160" s="345"/>
      <c r="C160" s="357"/>
      <c r="D160" s="346"/>
      <c r="E160" s="364"/>
      <c r="F160" s="79"/>
      <c r="G160"/>
      <c r="H160"/>
      <c r="I160"/>
      <c r="J160"/>
    </row>
    <row r="161" spans="1:10" s="1" customFormat="1" ht="27.75" customHeight="1" x14ac:dyDescent="0.2">
      <c r="A161" s="154" t="s">
        <v>331</v>
      </c>
      <c r="B161" s="345" t="s">
        <v>287</v>
      </c>
      <c r="C161" s="357" t="s">
        <v>15</v>
      </c>
      <c r="D161" s="346">
        <v>1</v>
      </c>
      <c r="E161" s="364"/>
      <c r="F161" s="79">
        <f>ROUND(D161*E161,2)</f>
        <v>0</v>
      </c>
      <c r="G161"/>
      <c r="H161"/>
      <c r="I161"/>
      <c r="J161"/>
    </row>
    <row r="162" spans="1:10" s="1" customFormat="1" x14ac:dyDescent="0.2">
      <c r="A162" s="154"/>
      <c r="B162" s="345"/>
      <c r="C162" s="357"/>
      <c r="D162" s="346"/>
      <c r="E162" s="364"/>
      <c r="F162" s="79"/>
      <c r="G162"/>
      <c r="H162"/>
      <c r="I162"/>
      <c r="J162"/>
    </row>
    <row r="163" spans="1:10" s="1" customFormat="1" ht="38.25" x14ac:dyDescent="0.2">
      <c r="A163" s="154" t="s">
        <v>332</v>
      </c>
      <c r="B163" s="345" t="s">
        <v>288</v>
      </c>
      <c r="C163" s="357" t="s">
        <v>15</v>
      </c>
      <c r="D163" s="346">
        <v>4</v>
      </c>
      <c r="E163" s="364"/>
      <c r="F163" s="79">
        <f>ROUND(D163*E163,2)</f>
        <v>0</v>
      </c>
      <c r="G163"/>
      <c r="H163"/>
      <c r="I163"/>
      <c r="J163"/>
    </row>
    <row r="164" spans="1:10" s="1" customFormat="1" x14ac:dyDescent="0.2">
      <c r="A164" s="154"/>
      <c r="B164" s="345"/>
      <c r="C164" s="357"/>
      <c r="D164" s="346"/>
      <c r="E164" s="364"/>
      <c r="F164" s="79"/>
      <c r="G164"/>
      <c r="H164"/>
      <c r="I164"/>
      <c r="J164"/>
    </row>
    <row r="165" spans="1:10" s="1" customFormat="1" ht="38.25" x14ac:dyDescent="0.2">
      <c r="A165" s="154" t="s">
        <v>333</v>
      </c>
      <c r="B165" s="345" t="s">
        <v>289</v>
      </c>
      <c r="C165" s="357" t="s">
        <v>15</v>
      </c>
      <c r="D165" s="346">
        <v>13</v>
      </c>
      <c r="E165" s="364"/>
      <c r="F165" s="79">
        <f>ROUND(D165*E165,2)</f>
        <v>0</v>
      </c>
      <c r="G165"/>
      <c r="H165"/>
      <c r="I165"/>
      <c r="J165"/>
    </row>
    <row r="166" spans="1:10" s="1" customFormat="1" x14ac:dyDescent="0.2">
      <c r="A166" s="154"/>
      <c r="B166" s="345"/>
      <c r="C166" s="357"/>
      <c r="D166" s="346"/>
      <c r="E166" s="364"/>
      <c r="F166" s="79"/>
      <c r="G166"/>
      <c r="H166"/>
      <c r="I166"/>
      <c r="J166"/>
    </row>
    <row r="167" spans="1:10" s="1" customFormat="1" ht="38.25" x14ac:dyDescent="0.2">
      <c r="A167" s="154" t="s">
        <v>334</v>
      </c>
      <c r="B167" s="345" t="s">
        <v>290</v>
      </c>
      <c r="C167" s="357" t="s">
        <v>15</v>
      </c>
      <c r="D167" s="346">
        <v>2</v>
      </c>
      <c r="E167" s="364"/>
      <c r="F167" s="79">
        <f>ROUND(D167*E167,2)</f>
        <v>0</v>
      </c>
      <c r="G167"/>
      <c r="H167"/>
      <c r="I167"/>
      <c r="J167"/>
    </row>
    <row r="168" spans="1:10" s="1" customFormat="1" x14ac:dyDescent="0.2">
      <c r="A168" s="154"/>
      <c r="B168" s="345"/>
      <c r="C168" s="357"/>
      <c r="D168" s="346"/>
      <c r="E168" s="364"/>
      <c r="F168" s="79"/>
      <c r="G168"/>
      <c r="H168"/>
      <c r="I168"/>
      <c r="J168"/>
    </row>
    <row r="169" spans="1:10" s="1" customFormat="1" ht="28.5" customHeight="1" x14ac:dyDescent="0.2">
      <c r="A169" s="154" t="s">
        <v>335</v>
      </c>
      <c r="B169" s="375" t="s">
        <v>291</v>
      </c>
      <c r="C169" s="357" t="s">
        <v>15</v>
      </c>
      <c r="D169" s="346">
        <v>4</v>
      </c>
      <c r="E169" s="364"/>
      <c r="F169" s="79">
        <f>ROUND(D169*E169,2)</f>
        <v>0</v>
      </c>
      <c r="G169"/>
      <c r="H169"/>
      <c r="I169"/>
      <c r="J169"/>
    </row>
    <row r="170" spans="1:10" s="1" customFormat="1" x14ac:dyDescent="0.2">
      <c r="A170" s="154"/>
      <c r="B170" s="345"/>
      <c r="C170" s="357"/>
      <c r="D170" s="346"/>
      <c r="E170" s="364"/>
      <c r="F170" s="79"/>
      <c r="G170"/>
      <c r="H170"/>
      <c r="I170"/>
      <c r="J170"/>
    </row>
    <row r="171" spans="1:10" s="1" customFormat="1" ht="25.5" x14ac:dyDescent="0.2">
      <c r="A171" s="154" t="s">
        <v>336</v>
      </c>
      <c r="B171" s="345" t="s">
        <v>292</v>
      </c>
      <c r="C171" s="357" t="s">
        <v>15</v>
      </c>
      <c r="D171" s="346">
        <v>1</v>
      </c>
      <c r="E171" s="360"/>
      <c r="F171" s="79">
        <f>ROUND(D171*E171,2)</f>
        <v>0</v>
      </c>
      <c r="G171"/>
      <c r="H171"/>
      <c r="I171"/>
      <c r="J171"/>
    </row>
    <row r="172" spans="1:10" s="1" customFormat="1" x14ac:dyDescent="0.2">
      <c r="A172" s="154"/>
      <c r="B172" s="345"/>
      <c r="C172" s="357"/>
      <c r="D172" s="346"/>
      <c r="E172" s="360"/>
      <c r="F172" s="79"/>
      <c r="G172"/>
      <c r="H172"/>
      <c r="I172"/>
      <c r="J172"/>
    </row>
    <row r="173" spans="1:10" s="1" customFormat="1" ht="25.5" x14ac:dyDescent="0.2">
      <c r="A173" s="154" t="s">
        <v>337</v>
      </c>
      <c r="B173" s="345" t="s">
        <v>293</v>
      </c>
      <c r="C173" s="357" t="s">
        <v>15</v>
      </c>
      <c r="D173" s="349">
        <v>2</v>
      </c>
      <c r="E173" s="360"/>
      <c r="F173" s="79">
        <f>ROUND(D173*E173,2)</f>
        <v>0</v>
      </c>
      <c r="G173"/>
      <c r="H173"/>
      <c r="I173"/>
      <c r="J173"/>
    </row>
    <row r="174" spans="1:10" s="1" customFormat="1" ht="13.5" x14ac:dyDescent="0.2">
      <c r="A174" s="233"/>
      <c r="B174" s="140"/>
      <c r="C174" s="130"/>
      <c r="D174" s="131"/>
      <c r="E174" s="241"/>
      <c r="F174" s="79"/>
      <c r="G174"/>
      <c r="H174"/>
      <c r="I174"/>
      <c r="J174"/>
    </row>
    <row r="175" spans="1:10" s="1" customFormat="1" ht="13.5" x14ac:dyDescent="0.2">
      <c r="A175" s="233"/>
      <c r="B175" s="370" t="s">
        <v>294</v>
      </c>
      <c r="C175" s="130"/>
      <c r="D175" s="131"/>
      <c r="E175" s="241"/>
      <c r="F175" s="79"/>
      <c r="G175"/>
      <c r="H175"/>
      <c r="I175"/>
      <c r="J175"/>
    </row>
    <row r="176" spans="1:10" s="1" customFormat="1" ht="13.5" x14ac:dyDescent="0.2">
      <c r="A176" s="233"/>
      <c r="B176" s="140"/>
      <c r="C176" s="130"/>
      <c r="D176" s="131"/>
      <c r="E176" s="241"/>
      <c r="F176" s="79"/>
      <c r="G176"/>
      <c r="H176"/>
      <c r="I176"/>
      <c r="J176"/>
    </row>
    <row r="177" spans="1:10" s="1" customFormat="1" ht="53.25" x14ac:dyDescent="0.2">
      <c r="A177" s="154" t="s">
        <v>341</v>
      </c>
      <c r="B177" s="304" t="s">
        <v>338</v>
      </c>
      <c r="C177" s="358" t="s">
        <v>226</v>
      </c>
      <c r="D177" s="348">
        <v>70</v>
      </c>
      <c r="E177" s="366"/>
      <c r="F177" s="79">
        <f>ROUND(D177*E177,2)</f>
        <v>0</v>
      </c>
      <c r="G177"/>
      <c r="H177"/>
      <c r="I177"/>
      <c r="J177"/>
    </row>
    <row r="178" spans="1:10" s="1" customFormat="1" x14ac:dyDescent="0.2">
      <c r="A178" s="154"/>
      <c r="B178" s="304"/>
      <c r="C178" s="358"/>
      <c r="D178" s="348"/>
      <c r="E178" s="366"/>
      <c r="F178" s="79"/>
      <c r="G178"/>
      <c r="H178"/>
      <c r="I178"/>
      <c r="J178"/>
    </row>
    <row r="179" spans="1:10" s="1" customFormat="1" ht="53.25" x14ac:dyDescent="0.2">
      <c r="A179" s="154" t="s">
        <v>342</v>
      </c>
      <c r="B179" s="304" t="s">
        <v>339</v>
      </c>
      <c r="C179" s="358" t="s">
        <v>226</v>
      </c>
      <c r="D179" s="348">
        <v>830</v>
      </c>
      <c r="E179" s="366"/>
      <c r="F179" s="79">
        <f>ROUND(D179*E179,2)</f>
        <v>0</v>
      </c>
      <c r="G179"/>
      <c r="H179"/>
      <c r="I179"/>
      <c r="J179"/>
    </row>
    <row r="180" spans="1:10" s="1" customFormat="1" x14ac:dyDescent="0.2">
      <c r="A180" s="154"/>
      <c r="B180" s="304"/>
      <c r="C180" s="358"/>
      <c r="D180" s="348"/>
      <c r="E180" s="366"/>
      <c r="F180" s="79"/>
      <c r="G180"/>
      <c r="H180"/>
      <c r="I180"/>
      <c r="J180"/>
    </row>
    <row r="181" spans="1:10" s="1" customFormat="1" ht="53.25" x14ac:dyDescent="0.2">
      <c r="A181" s="154" t="s">
        <v>343</v>
      </c>
      <c r="B181" s="304" t="s">
        <v>340</v>
      </c>
      <c r="C181" s="358" t="s">
        <v>226</v>
      </c>
      <c r="D181" s="348">
        <v>1000</v>
      </c>
      <c r="E181" s="366"/>
      <c r="F181" s="79">
        <f>ROUND(D181*E181,2)</f>
        <v>0</v>
      </c>
      <c r="G181"/>
      <c r="H181"/>
      <c r="I181"/>
      <c r="J181"/>
    </row>
    <row r="182" spans="1:10" s="1" customFormat="1" x14ac:dyDescent="0.2">
      <c r="A182" s="154"/>
      <c r="B182" s="304"/>
      <c r="C182" s="358"/>
      <c r="D182" s="348"/>
      <c r="E182" s="366"/>
      <c r="F182" s="79"/>
      <c r="G182"/>
      <c r="H182"/>
      <c r="I182"/>
      <c r="J182"/>
    </row>
    <row r="183" spans="1:10" s="1" customFormat="1" ht="63.75" x14ac:dyDescent="0.2">
      <c r="A183" s="154" t="s">
        <v>344</v>
      </c>
      <c r="B183" s="304" t="s">
        <v>295</v>
      </c>
      <c r="C183" s="358" t="s">
        <v>224</v>
      </c>
      <c r="D183" s="348">
        <v>10</v>
      </c>
      <c r="E183" s="366"/>
      <c r="F183" s="79">
        <f>ROUND(D183*E183,2)</f>
        <v>0</v>
      </c>
      <c r="G183"/>
      <c r="H183"/>
      <c r="I183"/>
      <c r="J183"/>
    </row>
    <row r="184" spans="1:10" s="1" customFormat="1" x14ac:dyDescent="0.2">
      <c r="A184" s="154"/>
      <c r="B184" s="304"/>
      <c r="C184" s="358"/>
      <c r="D184" s="348"/>
      <c r="E184" s="366"/>
      <c r="F184" s="79"/>
      <c r="G184"/>
      <c r="H184"/>
      <c r="I184"/>
      <c r="J184"/>
    </row>
    <row r="185" spans="1:10" s="1" customFormat="1" ht="25.5" x14ac:dyDescent="0.2">
      <c r="A185" s="154" t="s">
        <v>345</v>
      </c>
      <c r="B185" s="304" t="s">
        <v>296</v>
      </c>
      <c r="C185" s="358" t="s">
        <v>226</v>
      </c>
      <c r="D185" s="348">
        <v>50</v>
      </c>
      <c r="E185" s="366"/>
      <c r="F185" s="79">
        <f>ROUND(D185*E185,2)</f>
        <v>0</v>
      </c>
      <c r="G185"/>
      <c r="H185"/>
      <c r="I185"/>
      <c r="J185"/>
    </row>
    <row r="186" spans="1:10" s="1" customFormat="1" x14ac:dyDescent="0.2">
      <c r="A186" s="154"/>
      <c r="B186" s="304"/>
      <c r="C186" s="358"/>
      <c r="D186" s="348"/>
      <c r="E186" s="366"/>
      <c r="F186" s="79"/>
      <c r="G186"/>
      <c r="H186"/>
      <c r="I186"/>
      <c r="J186"/>
    </row>
    <row r="187" spans="1:10" s="1" customFormat="1" ht="25.5" x14ac:dyDescent="0.2">
      <c r="A187" s="154" t="s">
        <v>346</v>
      </c>
      <c r="B187" s="304" t="s">
        <v>297</v>
      </c>
      <c r="C187" s="358" t="s">
        <v>226</v>
      </c>
      <c r="D187" s="348">
        <v>1665</v>
      </c>
      <c r="E187" s="366"/>
      <c r="F187" s="79">
        <f>ROUND(D187*E187,2)</f>
        <v>0</v>
      </c>
      <c r="G187"/>
      <c r="H187"/>
      <c r="I187"/>
      <c r="J187"/>
    </row>
    <row r="188" spans="1:10" s="1" customFormat="1" x14ac:dyDescent="0.2">
      <c r="A188" s="154"/>
      <c r="B188" s="304"/>
      <c r="C188" s="358"/>
      <c r="D188" s="348"/>
      <c r="E188" s="366"/>
      <c r="F188" s="79"/>
      <c r="G188"/>
      <c r="H188"/>
      <c r="I188"/>
      <c r="J188"/>
    </row>
    <row r="189" spans="1:10" s="1" customFormat="1" ht="25.5" x14ac:dyDescent="0.2">
      <c r="A189" s="154" t="s">
        <v>347</v>
      </c>
      <c r="B189" s="304" t="s">
        <v>298</v>
      </c>
      <c r="C189" s="358" t="s">
        <v>226</v>
      </c>
      <c r="D189" s="348">
        <v>900</v>
      </c>
      <c r="E189" s="366"/>
      <c r="F189" s="79">
        <f>ROUND(D189*E189,2)</f>
        <v>0</v>
      </c>
      <c r="G189"/>
      <c r="H189"/>
      <c r="I189"/>
      <c r="J189"/>
    </row>
    <row r="190" spans="1:10" s="1" customFormat="1" x14ac:dyDescent="0.2">
      <c r="A190" s="154"/>
      <c r="B190" s="372"/>
      <c r="C190" s="127"/>
      <c r="D190" s="111"/>
      <c r="E190" s="361"/>
      <c r="F190" s="79"/>
      <c r="G190"/>
      <c r="H190"/>
      <c r="I190"/>
      <c r="J190"/>
    </row>
    <row r="191" spans="1:10" s="1" customFormat="1" x14ac:dyDescent="0.2">
      <c r="A191" s="154"/>
      <c r="B191" s="373" t="s">
        <v>299</v>
      </c>
      <c r="C191" s="127"/>
      <c r="D191" s="111"/>
      <c r="E191" s="361"/>
      <c r="F191" s="79"/>
      <c r="G191"/>
      <c r="H191"/>
      <c r="I191"/>
      <c r="J191"/>
    </row>
    <row r="192" spans="1:10" s="1" customFormat="1" x14ac:dyDescent="0.2">
      <c r="A192" s="154"/>
      <c r="B192" s="372"/>
      <c r="C192" s="127"/>
      <c r="D192" s="111"/>
      <c r="E192" s="361"/>
      <c r="F192" s="79"/>
      <c r="G192"/>
      <c r="H192"/>
      <c r="I192"/>
      <c r="J192"/>
    </row>
    <row r="193" spans="1:13" s="1" customFormat="1" ht="38.25" x14ac:dyDescent="0.2">
      <c r="A193" s="154" t="s">
        <v>348</v>
      </c>
      <c r="B193" s="304" t="s">
        <v>300</v>
      </c>
      <c r="C193" s="358" t="s">
        <v>15</v>
      </c>
      <c r="D193" s="348">
        <v>147</v>
      </c>
      <c r="E193" s="366"/>
      <c r="F193" s="79">
        <f>ROUND(D193*E193,2)</f>
        <v>0</v>
      </c>
      <c r="G193"/>
      <c r="H193"/>
      <c r="I193"/>
      <c r="J193"/>
    </row>
    <row r="194" spans="1:13" s="1" customFormat="1" x14ac:dyDescent="0.2">
      <c r="A194" s="154"/>
      <c r="B194" s="372"/>
      <c r="C194" s="127"/>
      <c r="D194" s="111"/>
      <c r="E194" s="361"/>
      <c r="F194" s="79"/>
      <c r="G194"/>
      <c r="H194"/>
      <c r="I194"/>
      <c r="J194"/>
    </row>
    <row r="195" spans="1:13" s="1" customFormat="1" x14ac:dyDescent="0.2">
      <c r="A195" s="154"/>
      <c r="B195" s="373" t="s">
        <v>301</v>
      </c>
      <c r="C195" s="127"/>
      <c r="D195" s="111"/>
      <c r="E195" s="361"/>
      <c r="F195" s="79"/>
      <c r="G195"/>
      <c r="H195"/>
      <c r="I195"/>
      <c r="J195"/>
    </row>
    <row r="196" spans="1:13" s="1" customFormat="1" x14ac:dyDescent="0.2">
      <c r="A196" s="154"/>
      <c r="B196" s="372"/>
      <c r="C196" s="127"/>
      <c r="D196" s="111"/>
      <c r="E196" s="361"/>
      <c r="F196" s="79"/>
      <c r="G196"/>
      <c r="H196"/>
      <c r="I196"/>
      <c r="J196"/>
    </row>
    <row r="197" spans="1:13" s="1" customFormat="1" ht="13.5" customHeight="1" x14ac:dyDescent="0.2">
      <c r="A197" s="154" t="s">
        <v>349</v>
      </c>
      <c r="B197" s="375" t="s">
        <v>302</v>
      </c>
      <c r="C197" s="357" t="s">
        <v>15</v>
      </c>
      <c r="D197" s="346">
        <v>2</v>
      </c>
      <c r="E197" s="364"/>
      <c r="F197" s="79">
        <f>ROUND(D197*E197,2)</f>
        <v>0</v>
      </c>
      <c r="G197"/>
      <c r="H197"/>
      <c r="I197"/>
      <c r="J197"/>
    </row>
    <row r="198" spans="1:13" s="1" customFormat="1" ht="13.5" customHeight="1" x14ac:dyDescent="0.2">
      <c r="A198" s="154"/>
      <c r="B198" s="375"/>
      <c r="C198" s="357"/>
      <c r="D198" s="346"/>
      <c r="E198" s="364"/>
      <c r="F198" s="79"/>
      <c r="G198"/>
      <c r="H198"/>
      <c r="I198"/>
      <c r="J198"/>
    </row>
    <row r="199" spans="1:13" s="1" customFormat="1" x14ac:dyDescent="0.2">
      <c r="A199" s="154" t="s">
        <v>350</v>
      </c>
      <c r="B199" s="345" t="s">
        <v>303</v>
      </c>
      <c r="C199" s="357" t="s">
        <v>15</v>
      </c>
      <c r="D199" s="346">
        <v>2</v>
      </c>
      <c r="E199" s="364"/>
      <c r="F199" s="79">
        <f>ROUND(D199*E199,2)</f>
        <v>0</v>
      </c>
      <c r="G199"/>
      <c r="H199"/>
      <c r="I199"/>
      <c r="J199"/>
    </row>
    <row r="200" spans="1:13" s="1" customFormat="1" x14ac:dyDescent="0.2">
      <c r="A200" s="154"/>
      <c r="B200" s="345"/>
      <c r="C200" s="357"/>
      <c r="D200" s="346"/>
      <c r="E200" s="364"/>
      <c r="F200" s="79"/>
      <c r="G200"/>
      <c r="H200"/>
      <c r="I200"/>
      <c r="J200"/>
    </row>
    <row r="201" spans="1:13" s="1" customFormat="1" ht="38.25" x14ac:dyDescent="0.2">
      <c r="A201" s="154" t="s">
        <v>351</v>
      </c>
      <c r="B201" s="345" t="s">
        <v>304</v>
      </c>
      <c r="C201" s="357" t="s">
        <v>226</v>
      </c>
      <c r="D201" s="346">
        <v>192</v>
      </c>
      <c r="E201" s="364"/>
      <c r="F201" s="79">
        <f>ROUND(D201*E201,2)</f>
        <v>0</v>
      </c>
      <c r="G201"/>
      <c r="H201"/>
      <c r="I201"/>
      <c r="J201"/>
    </row>
    <row r="202" spans="1:13" s="2" customFormat="1" ht="14.25" thickBot="1" x14ac:dyDescent="0.25">
      <c r="A202" s="291"/>
      <c r="B202" s="339"/>
      <c r="C202" s="340"/>
      <c r="D202" s="341"/>
      <c r="E202" s="342"/>
      <c r="F202" s="343"/>
      <c r="G202"/>
      <c r="H202"/>
      <c r="I202"/>
      <c r="J202"/>
      <c r="K202" s="1"/>
      <c r="L202" s="1"/>
      <c r="M202" s="1"/>
    </row>
    <row r="203" spans="1:13" ht="14.25" thickTop="1" thickBot="1" x14ac:dyDescent="0.25">
      <c r="A203" s="17"/>
      <c r="B203" s="319" t="s">
        <v>352</v>
      </c>
      <c r="C203" s="320"/>
      <c r="D203" s="321"/>
      <c r="E203" s="322"/>
      <c r="F203" s="323">
        <f>SUM(F152:F202)</f>
        <v>0</v>
      </c>
    </row>
    <row r="204" spans="1:13" ht="13.5" thickTop="1" x14ac:dyDescent="0.2"/>
  </sheetData>
  <mergeCells count="1">
    <mergeCell ref="B56:C56"/>
  </mergeCells>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5" manualBreakCount="5">
    <brk id="21" max="5" man="1"/>
    <brk id="31" max="16383" man="1"/>
    <brk id="59" max="16383" man="1"/>
    <brk id="139" max="16383" man="1"/>
    <brk id="148"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1A55-E87F-4B5D-A581-BD8B34000DB7}">
  <sheetPr>
    <tabColor indexed="17"/>
  </sheetPr>
  <dimension ref="A1:M89"/>
  <sheetViews>
    <sheetView showZeros="0" view="pageBreakPreview" zoomScale="112" zoomScaleNormal="100" zoomScaleSheetLayoutView="112" zoomScalePageLayoutView="86" workbookViewId="0">
      <selection activeCell="E1" sqref="E1:E1048576"/>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x14ac:dyDescent="0.2">
      <c r="A1" s="110"/>
      <c r="B1" s="111"/>
      <c r="C1" s="112"/>
      <c r="D1" s="111"/>
      <c r="E1" s="113"/>
      <c r="F1" s="114"/>
    </row>
    <row r="4" spans="1:13" s="7" customFormat="1" x14ac:dyDescent="0.2">
      <c r="A4" s="22" t="s">
        <v>362</v>
      </c>
      <c r="B4" s="115"/>
      <c r="C4" s="115"/>
      <c r="D4" s="116"/>
      <c r="E4" s="64"/>
      <c r="F4" s="117"/>
    </row>
    <row r="5" spans="1:13" s="7" customFormat="1" x14ac:dyDescent="0.2">
      <c r="A5" s="22"/>
      <c r="B5" s="115"/>
      <c r="C5" s="115"/>
      <c r="D5" s="116"/>
      <c r="E5" s="64"/>
      <c r="F5" s="117"/>
    </row>
    <row r="6" spans="1:13" x14ac:dyDescent="0.2">
      <c r="A6" s="118"/>
      <c r="B6" s="118"/>
      <c r="C6" s="118"/>
      <c r="D6" s="119"/>
      <c r="E6" s="120"/>
      <c r="F6" s="121"/>
    </row>
    <row r="7" spans="1:13" s="12" customFormat="1" x14ac:dyDescent="0.2">
      <c r="A7" s="29" t="s">
        <v>13</v>
      </c>
      <c r="B7" s="29"/>
      <c r="C7" s="30"/>
      <c r="D7" s="31"/>
      <c r="E7" s="32"/>
      <c r="F7" s="33"/>
    </row>
    <row r="8" spans="1:13" s="12" customFormat="1" x14ac:dyDescent="0.2">
      <c r="A8" s="29"/>
      <c r="B8" s="29"/>
      <c r="C8" s="30"/>
      <c r="D8" s="31"/>
      <c r="E8" s="32"/>
      <c r="F8" s="33"/>
    </row>
    <row r="9" spans="1:13" s="7" customFormat="1" ht="9" customHeight="1" x14ac:dyDescent="0.2">
      <c r="A9" s="146"/>
      <c r="B9" s="147"/>
      <c r="C9" s="147"/>
      <c r="D9" s="148"/>
      <c r="E9" s="149"/>
      <c r="F9" s="150"/>
    </row>
    <row r="10" spans="1:13" s="7" customFormat="1" x14ac:dyDescent="0.2">
      <c r="A10" s="36" t="s">
        <v>0</v>
      </c>
      <c r="B10" s="37" t="s">
        <v>1</v>
      </c>
      <c r="C10" s="38"/>
      <c r="D10" s="39"/>
      <c r="E10" s="96"/>
      <c r="F10" s="106" t="s">
        <v>2</v>
      </c>
    </row>
    <row r="11" spans="1:13" s="7" customFormat="1" x14ac:dyDescent="0.2">
      <c r="A11" s="18" t="s">
        <v>356</v>
      </c>
      <c r="B11" s="41" t="s">
        <v>355</v>
      </c>
      <c r="C11" s="42"/>
      <c r="D11" s="43"/>
      <c r="E11" s="97"/>
      <c r="F11" s="48">
        <f>+F41</f>
        <v>0</v>
      </c>
    </row>
    <row r="12" spans="1:13" s="7" customFormat="1" x14ac:dyDescent="0.2">
      <c r="A12" s="18" t="s">
        <v>363</v>
      </c>
      <c r="B12" s="60" t="s">
        <v>361</v>
      </c>
      <c r="C12" s="50"/>
      <c r="D12" s="49"/>
      <c r="E12" s="98"/>
      <c r="F12" s="48">
        <f>+F65</f>
        <v>0</v>
      </c>
    </row>
    <row r="13" spans="1:13" s="7" customFormat="1" ht="13.5" thickBot="1" x14ac:dyDescent="0.25">
      <c r="A13" s="18" t="s">
        <v>399</v>
      </c>
      <c r="B13" s="60" t="s">
        <v>386</v>
      </c>
      <c r="C13" s="50"/>
      <c r="D13" s="49"/>
      <c r="E13" s="98"/>
      <c r="F13" s="48">
        <f>+F87</f>
        <v>0</v>
      </c>
    </row>
    <row r="14" spans="1:13" ht="14.25" thickTop="1" thickBot="1" x14ac:dyDescent="0.25">
      <c r="A14" s="19"/>
      <c r="B14" s="55" t="s">
        <v>5</v>
      </c>
      <c r="C14" s="55"/>
      <c r="D14" s="56"/>
      <c r="E14" s="99"/>
      <c r="F14" s="61">
        <f>ROUND(SUM(F11:F13),2)</f>
        <v>0</v>
      </c>
    </row>
    <row r="15" spans="1:13" s="12" customFormat="1" ht="13.5" thickTop="1" x14ac:dyDescent="0.2">
      <c r="A15" s="62"/>
      <c r="B15" s="34"/>
      <c r="C15" s="30"/>
      <c r="D15" s="31"/>
      <c r="E15" s="100"/>
      <c r="F15" s="32"/>
    </row>
    <row r="16" spans="1:13" x14ac:dyDescent="0.2">
      <c r="A16" s="13"/>
      <c r="B16" s="57"/>
      <c r="C16" s="57"/>
      <c r="D16" s="58"/>
      <c r="E16" s="101"/>
      <c r="F16" s="59"/>
      <c r="K16"/>
      <c r="L16"/>
      <c r="M16"/>
    </row>
    <row r="17" spans="1:6" s="8" customFormat="1" x14ac:dyDescent="0.2">
      <c r="A17" s="9"/>
      <c r="B17" s="9"/>
      <c r="C17" s="9"/>
      <c r="D17" s="63"/>
      <c r="E17" s="102"/>
      <c r="F17" s="64"/>
    </row>
    <row r="18" spans="1:6" s="8" customFormat="1" x14ac:dyDescent="0.2">
      <c r="A18" s="65" t="s">
        <v>0</v>
      </c>
      <c r="B18" s="66" t="s">
        <v>1</v>
      </c>
      <c r="C18" s="66" t="s">
        <v>6</v>
      </c>
      <c r="D18" s="67" t="s">
        <v>7</v>
      </c>
      <c r="E18" s="103"/>
      <c r="F18" s="68" t="s">
        <v>8</v>
      </c>
    </row>
    <row r="19" spans="1:6" s="8" customFormat="1" x14ac:dyDescent="0.2">
      <c r="A19" s="411"/>
      <c r="B19" s="412"/>
      <c r="C19" s="412"/>
      <c r="D19" s="413"/>
      <c r="E19" s="414"/>
      <c r="F19" s="415"/>
    </row>
    <row r="20" spans="1:6" s="8" customFormat="1" ht="51" x14ac:dyDescent="0.2">
      <c r="A20" s="411"/>
      <c r="B20" s="416" t="s">
        <v>73</v>
      </c>
      <c r="C20" s="412"/>
      <c r="D20" s="413"/>
      <c r="E20" s="414"/>
      <c r="F20" s="415"/>
    </row>
    <row r="21" spans="1:6" s="8" customFormat="1" x14ac:dyDescent="0.2">
      <c r="A21" s="411"/>
      <c r="B21" s="416"/>
      <c r="C21" s="412"/>
      <c r="D21" s="413"/>
      <c r="E21" s="414"/>
      <c r="F21" s="415"/>
    </row>
    <row r="22" spans="1:6" s="8" customFormat="1" ht="178.5" x14ac:dyDescent="0.2">
      <c r="A22" s="411"/>
      <c r="B22" s="417" t="s">
        <v>92</v>
      </c>
      <c r="C22" s="412"/>
      <c r="D22" s="413"/>
      <c r="E22" s="414"/>
      <c r="F22" s="415"/>
    </row>
    <row r="23" spans="1:6" s="8" customFormat="1" x14ac:dyDescent="0.2">
      <c r="A23" s="411"/>
      <c r="B23" s="412"/>
      <c r="C23" s="412"/>
      <c r="D23" s="413"/>
      <c r="E23" s="414"/>
      <c r="F23" s="415"/>
    </row>
    <row r="24" spans="1:6" s="8" customFormat="1" x14ac:dyDescent="0.2">
      <c r="A24" s="411"/>
      <c r="B24" s="418" t="s">
        <v>107</v>
      </c>
      <c r="C24" s="412"/>
      <c r="D24" s="413"/>
      <c r="E24" s="414"/>
      <c r="F24" s="415"/>
    </row>
    <row r="25" spans="1:6" s="8" customFormat="1" x14ac:dyDescent="0.2">
      <c r="A25" s="411"/>
      <c r="B25" s="412"/>
      <c r="C25" s="412"/>
      <c r="D25" s="413"/>
      <c r="E25" s="414"/>
      <c r="F25" s="415"/>
    </row>
    <row r="26" spans="1:6" s="8" customFormat="1" ht="119.25" customHeight="1" x14ac:dyDescent="0.2">
      <c r="A26" s="411"/>
      <c r="B26" s="419" t="s">
        <v>108</v>
      </c>
      <c r="C26" s="412"/>
      <c r="D26" s="413"/>
      <c r="E26" s="414"/>
      <c r="F26" s="415"/>
    </row>
    <row r="27" spans="1:6" s="8" customFormat="1" x14ac:dyDescent="0.2">
      <c r="A27" s="411"/>
      <c r="B27" s="412"/>
      <c r="C27" s="412"/>
      <c r="D27" s="413"/>
      <c r="E27" s="414"/>
      <c r="F27" s="415"/>
    </row>
    <row r="28" spans="1:6" s="8" customFormat="1" ht="66" customHeight="1" x14ac:dyDescent="0.2">
      <c r="A28" s="411"/>
      <c r="B28" s="420" t="s">
        <v>109</v>
      </c>
      <c r="C28" s="412"/>
      <c r="D28" s="413"/>
      <c r="E28" s="414"/>
      <c r="F28" s="415"/>
    </row>
    <row r="29" spans="1:6" s="8" customFormat="1" x14ac:dyDescent="0.2">
      <c r="A29" s="411"/>
      <c r="B29" s="420"/>
      <c r="C29" s="412"/>
      <c r="D29" s="413"/>
      <c r="E29" s="414"/>
      <c r="F29" s="415"/>
    </row>
    <row r="30" spans="1:6" s="8" customFormat="1" ht="51.75" customHeight="1" x14ac:dyDescent="0.2">
      <c r="A30" s="411"/>
      <c r="B30" s="421" t="s">
        <v>117</v>
      </c>
      <c r="C30" s="412"/>
      <c r="D30" s="413"/>
      <c r="E30" s="414"/>
      <c r="F30" s="415"/>
    </row>
    <row r="31" spans="1:6" s="8" customFormat="1" x14ac:dyDescent="0.2">
      <c r="A31" s="411"/>
      <c r="B31" s="420"/>
      <c r="C31" s="412"/>
      <c r="D31" s="413"/>
      <c r="E31" s="414"/>
      <c r="F31" s="415"/>
    </row>
    <row r="32" spans="1:6" s="8" customFormat="1" ht="25.5" x14ac:dyDescent="0.2">
      <c r="A32" s="411"/>
      <c r="B32" s="421" t="s">
        <v>118</v>
      </c>
      <c r="C32" s="412"/>
      <c r="D32" s="413"/>
      <c r="E32" s="414"/>
      <c r="F32" s="415"/>
    </row>
    <row r="33" spans="1:11" s="8" customFormat="1" x14ac:dyDescent="0.2">
      <c r="A33" s="267"/>
      <c r="B33" s="263"/>
      <c r="C33" s="263"/>
      <c r="D33" s="264"/>
      <c r="E33" s="265"/>
      <c r="F33" s="266"/>
    </row>
    <row r="34" spans="1:11" s="8" customFormat="1" x14ac:dyDescent="0.2">
      <c r="A34" s="262"/>
      <c r="B34" s="245"/>
      <c r="C34" s="245"/>
      <c r="D34" s="256"/>
      <c r="E34" s="64"/>
      <c r="F34" s="255"/>
    </row>
    <row r="35" spans="1:11" s="8" customFormat="1" x14ac:dyDescent="0.2">
      <c r="A35" s="424" t="s">
        <v>356</v>
      </c>
      <c r="B35" s="425" t="s">
        <v>355</v>
      </c>
      <c r="C35" s="426"/>
      <c r="D35" s="427"/>
      <c r="E35" s="265"/>
      <c r="F35" s="70"/>
    </row>
    <row r="36" spans="1:11" s="8" customFormat="1" x14ac:dyDescent="0.2">
      <c r="A36" s="16"/>
      <c r="B36" s="75"/>
      <c r="C36" s="72"/>
      <c r="D36" s="73"/>
      <c r="E36" s="64"/>
      <c r="F36" s="74"/>
    </row>
    <row r="37" spans="1:11" s="8" customFormat="1" ht="17.25" customHeight="1" x14ac:dyDescent="0.2">
      <c r="A37" s="153" t="s">
        <v>357</v>
      </c>
      <c r="B37" s="109" t="s">
        <v>359</v>
      </c>
      <c r="C37" s="77" t="s">
        <v>18</v>
      </c>
      <c r="D37" s="78">
        <v>990</v>
      </c>
      <c r="E37" s="64"/>
      <c r="F37" s="79">
        <f>ROUND(D37*E37,2)</f>
        <v>0</v>
      </c>
      <c r="K37" s="10"/>
    </row>
    <row r="38" spans="1:11" s="8" customFormat="1" x14ac:dyDescent="0.2">
      <c r="A38" s="153"/>
      <c r="B38" s="76"/>
      <c r="C38" s="77"/>
      <c r="D38" s="78"/>
      <c r="E38" s="64"/>
      <c r="F38" s="79"/>
      <c r="K38" s="10"/>
    </row>
    <row r="39" spans="1:11" s="8" customFormat="1" ht="17.25" customHeight="1" x14ac:dyDescent="0.2">
      <c r="A39" s="153" t="s">
        <v>358</v>
      </c>
      <c r="B39" s="80" t="s">
        <v>409</v>
      </c>
      <c r="C39" s="77" t="s">
        <v>18</v>
      </c>
      <c r="D39" s="78">
        <v>120</v>
      </c>
      <c r="E39" s="64"/>
      <c r="F39" s="79">
        <f>ROUND(D39*E39,2)</f>
        <v>0</v>
      </c>
      <c r="K39" s="10"/>
    </row>
    <row r="40" spans="1:11" s="8" customFormat="1" ht="13.5" thickBot="1" x14ac:dyDescent="0.25">
      <c r="A40" s="429"/>
      <c r="B40" s="339"/>
      <c r="C40" s="430"/>
      <c r="D40" s="431"/>
      <c r="E40" s="410"/>
      <c r="F40" s="343"/>
      <c r="K40" s="10"/>
    </row>
    <row r="41" spans="1:11" s="8" customFormat="1" ht="14.25" thickTop="1" thickBot="1" x14ac:dyDescent="0.25">
      <c r="A41" s="294"/>
      <c r="B41" s="333" t="s">
        <v>360</v>
      </c>
      <c r="C41" s="422"/>
      <c r="D41" s="334"/>
      <c r="E41" s="423"/>
      <c r="F41" s="399">
        <f>SUM(F37:F40)</f>
        <v>0</v>
      </c>
      <c r="K41" s="10"/>
    </row>
    <row r="42" spans="1:11" s="8" customFormat="1" ht="13.5" thickTop="1" x14ac:dyDescent="0.2">
      <c r="A42" s="25"/>
      <c r="B42" s="86"/>
      <c r="C42" s="87"/>
      <c r="D42" s="88"/>
      <c r="E42" s="64"/>
      <c r="F42" s="89"/>
      <c r="K42" s="10"/>
    </row>
    <row r="43" spans="1:11" s="8" customFormat="1" x14ac:dyDescent="0.2">
      <c r="A43" s="424" t="s">
        <v>363</v>
      </c>
      <c r="B43" s="425" t="s">
        <v>361</v>
      </c>
      <c r="C43" s="433"/>
      <c r="D43" s="433"/>
      <c r="E43" s="265"/>
      <c r="F43" s="70"/>
      <c r="K43" s="10"/>
    </row>
    <row r="44" spans="1:11" s="8" customFormat="1" x14ac:dyDescent="0.2">
      <c r="A44" s="16"/>
      <c r="B44" s="142"/>
      <c r="C44" s="90"/>
      <c r="D44" s="90"/>
      <c r="E44" s="64"/>
      <c r="F44" s="74"/>
      <c r="K44" s="10"/>
    </row>
    <row r="45" spans="1:11" s="8" customFormat="1" ht="15" customHeight="1" x14ac:dyDescent="0.2">
      <c r="A45" s="154" t="s">
        <v>375</v>
      </c>
      <c r="B45" s="432" t="s">
        <v>364</v>
      </c>
      <c r="C45" s="92" t="s">
        <v>365</v>
      </c>
      <c r="D45" s="385">
        <v>0.6</v>
      </c>
      <c r="E45" s="64"/>
      <c r="F45" s="79">
        <f>ROUND(D45*E45,2)</f>
        <v>0</v>
      </c>
      <c r="K45" s="10"/>
    </row>
    <row r="46" spans="1:11" s="8" customFormat="1" x14ac:dyDescent="0.2">
      <c r="A46" s="154"/>
      <c r="B46" s="94"/>
      <c r="C46" s="92"/>
      <c r="D46" s="93"/>
      <c r="E46" s="64"/>
      <c r="F46" s="79"/>
      <c r="K46" s="10"/>
    </row>
    <row r="47" spans="1:11" s="8" customFormat="1" ht="28.5" customHeight="1" x14ac:dyDescent="0.2">
      <c r="A47" s="154" t="s">
        <v>376</v>
      </c>
      <c r="B47" s="80" t="s">
        <v>366</v>
      </c>
      <c r="C47" s="95" t="s">
        <v>365</v>
      </c>
      <c r="D47" s="385">
        <v>0.4</v>
      </c>
      <c r="E47" s="64"/>
      <c r="F47" s="79">
        <f>ROUND(D47*E47,2)</f>
        <v>0</v>
      </c>
      <c r="K47" s="10"/>
    </row>
    <row r="48" spans="1:11" s="8" customFormat="1" x14ac:dyDescent="0.2">
      <c r="A48" s="154"/>
      <c r="B48" s="94"/>
      <c r="C48" s="92"/>
      <c r="D48" s="93"/>
      <c r="E48" s="64"/>
      <c r="F48" s="79"/>
      <c r="K48" s="10"/>
    </row>
    <row r="49" spans="1:11" s="8" customFormat="1" ht="102" x14ac:dyDescent="0.2">
      <c r="A49" s="154" t="s">
        <v>377</v>
      </c>
      <c r="B49" s="80" t="s">
        <v>367</v>
      </c>
      <c r="C49" s="95" t="s">
        <v>18</v>
      </c>
      <c r="D49" s="93">
        <v>820</v>
      </c>
      <c r="E49" s="64"/>
      <c r="F49" s="79">
        <f>ROUND(D49*E49,2)</f>
        <v>0</v>
      </c>
      <c r="K49" s="10"/>
    </row>
    <row r="50" spans="1:11" s="1" customFormat="1" x14ac:dyDescent="0.2">
      <c r="A50" s="153"/>
      <c r="B50" s="94"/>
      <c r="C50" s="130"/>
      <c r="D50" s="131"/>
      <c r="E50" s="64"/>
      <c r="F50" s="79"/>
      <c r="G50"/>
      <c r="H50"/>
      <c r="I50"/>
      <c r="J50"/>
    </row>
    <row r="51" spans="1:11" s="1" customFormat="1" ht="89.25" x14ac:dyDescent="0.2">
      <c r="A51" s="154" t="s">
        <v>378</v>
      </c>
      <c r="B51" s="143" t="s">
        <v>368</v>
      </c>
      <c r="C51" s="130" t="s">
        <v>15</v>
      </c>
      <c r="D51" s="131">
        <v>3</v>
      </c>
      <c r="E51" s="64"/>
      <c r="F51" s="79">
        <f>ROUND(D51*E51,2)</f>
        <v>0</v>
      </c>
      <c r="G51"/>
      <c r="H51"/>
      <c r="I51"/>
      <c r="J51"/>
    </row>
    <row r="52" spans="1:11" s="1" customFormat="1" x14ac:dyDescent="0.2">
      <c r="A52" s="153"/>
      <c r="B52" s="143"/>
      <c r="C52" s="130"/>
      <c r="D52" s="131"/>
      <c r="E52" s="64"/>
      <c r="F52" s="79"/>
      <c r="G52"/>
      <c r="H52"/>
      <c r="I52"/>
      <c r="J52"/>
    </row>
    <row r="53" spans="1:11" s="1" customFormat="1" ht="89.25" x14ac:dyDescent="0.2">
      <c r="A53" s="154" t="s">
        <v>379</v>
      </c>
      <c r="B53" s="80" t="s">
        <v>369</v>
      </c>
      <c r="C53" s="130" t="s">
        <v>15</v>
      </c>
      <c r="D53" s="131">
        <v>1</v>
      </c>
      <c r="E53" s="64"/>
      <c r="F53" s="79">
        <f>ROUND(D53*E53,2)</f>
        <v>0</v>
      </c>
      <c r="G53"/>
      <c r="H53"/>
      <c r="I53"/>
      <c r="J53"/>
    </row>
    <row r="54" spans="1:11" s="1" customFormat="1" x14ac:dyDescent="0.2">
      <c r="A54" s="153"/>
      <c r="B54" s="143"/>
      <c r="C54" s="130"/>
      <c r="D54" s="131"/>
      <c r="E54" s="64"/>
      <c r="F54" s="79"/>
      <c r="G54"/>
      <c r="H54"/>
      <c r="I54"/>
      <c r="J54"/>
    </row>
    <row r="55" spans="1:11" s="1" customFormat="1" ht="76.5" x14ac:dyDescent="0.2">
      <c r="A55" s="154" t="s">
        <v>380</v>
      </c>
      <c r="B55" s="80" t="s">
        <v>370</v>
      </c>
      <c r="C55" s="130" t="s">
        <v>18</v>
      </c>
      <c r="D55" s="131">
        <v>10</v>
      </c>
      <c r="E55" s="64"/>
      <c r="F55" s="79">
        <f>ROUND(D55*E55,2)</f>
        <v>0</v>
      </c>
      <c r="G55"/>
      <c r="H55"/>
      <c r="I55"/>
      <c r="J55"/>
    </row>
    <row r="56" spans="1:11" s="1" customFormat="1" x14ac:dyDescent="0.2">
      <c r="A56" s="153"/>
      <c r="B56" s="143"/>
      <c r="C56" s="130"/>
      <c r="D56" s="131"/>
      <c r="E56" s="64"/>
      <c r="F56" s="79"/>
      <c r="G56"/>
      <c r="H56"/>
      <c r="I56"/>
      <c r="J56"/>
    </row>
    <row r="57" spans="1:11" s="1" customFormat="1" x14ac:dyDescent="0.2">
      <c r="A57" s="154" t="s">
        <v>381</v>
      </c>
      <c r="B57" s="94" t="s">
        <v>371</v>
      </c>
      <c r="C57" s="130" t="s">
        <v>18</v>
      </c>
      <c r="D57" s="131">
        <v>10</v>
      </c>
      <c r="E57" s="64"/>
      <c r="F57" s="79">
        <f>ROUND(D57*E57,2)</f>
        <v>0</v>
      </c>
      <c r="G57"/>
      <c r="H57"/>
      <c r="I57"/>
      <c r="J57"/>
    </row>
    <row r="58" spans="1:11" s="1" customFormat="1" x14ac:dyDescent="0.2">
      <c r="A58" s="20"/>
      <c r="B58" s="94"/>
      <c r="C58" s="130"/>
      <c r="D58" s="131"/>
      <c r="E58" s="64"/>
      <c r="F58" s="79">
        <f>ROUND(D58*E58,2)</f>
        <v>0</v>
      </c>
      <c r="G58"/>
      <c r="H58"/>
      <c r="I58"/>
      <c r="J58"/>
    </row>
    <row r="59" spans="1:11" s="1" customFormat="1" ht="25.5" x14ac:dyDescent="0.2">
      <c r="A59" s="154" t="s">
        <v>382</v>
      </c>
      <c r="B59" s="94" t="s">
        <v>372</v>
      </c>
      <c r="C59" s="130" t="s">
        <v>18</v>
      </c>
      <c r="D59" s="131">
        <v>1</v>
      </c>
      <c r="E59" s="64"/>
      <c r="F59" s="79">
        <f>ROUND(D59*E59,2)</f>
        <v>0</v>
      </c>
      <c r="G59"/>
      <c r="H59"/>
      <c r="I59"/>
      <c r="J59"/>
    </row>
    <row r="60" spans="1:11" s="1" customFormat="1" x14ac:dyDescent="0.2">
      <c r="A60" s="20"/>
      <c r="B60" s="94"/>
      <c r="C60" s="130"/>
      <c r="D60" s="131"/>
      <c r="E60" s="64"/>
      <c r="F60" s="79"/>
      <c r="G60"/>
      <c r="H60"/>
      <c r="I60"/>
      <c r="J60"/>
    </row>
    <row r="61" spans="1:11" s="1" customFormat="1" ht="25.5" x14ac:dyDescent="0.2">
      <c r="A61" s="154" t="s">
        <v>383</v>
      </c>
      <c r="B61" s="94" t="s">
        <v>373</v>
      </c>
      <c r="C61" s="130" t="s">
        <v>15</v>
      </c>
      <c r="D61" s="131">
        <v>7</v>
      </c>
      <c r="E61" s="64"/>
      <c r="F61" s="79">
        <f>ROUND(D61*E61,2)</f>
        <v>0</v>
      </c>
      <c r="G61"/>
      <c r="H61"/>
      <c r="I61"/>
      <c r="J61"/>
    </row>
    <row r="62" spans="1:11" s="1" customFormat="1" x14ac:dyDescent="0.2">
      <c r="A62" s="20"/>
      <c r="B62" s="94"/>
      <c r="C62" s="130"/>
      <c r="D62" s="131"/>
      <c r="E62" s="64"/>
      <c r="F62" s="79"/>
      <c r="G62"/>
      <c r="H62"/>
      <c r="I62"/>
      <c r="J62"/>
    </row>
    <row r="63" spans="1:11" s="1" customFormat="1" ht="25.5" x14ac:dyDescent="0.2">
      <c r="A63" s="154" t="s">
        <v>384</v>
      </c>
      <c r="B63" s="94" t="s">
        <v>374</v>
      </c>
      <c r="C63" s="130" t="s">
        <v>365</v>
      </c>
      <c r="D63" s="131">
        <v>1</v>
      </c>
      <c r="E63" s="64"/>
      <c r="F63" s="79">
        <f>ROUND(D63*E63,2)</f>
        <v>0</v>
      </c>
      <c r="G63"/>
      <c r="H63"/>
      <c r="I63"/>
      <c r="J63"/>
    </row>
    <row r="64" spans="1:11" s="1" customFormat="1" ht="13.5" thickBot="1" x14ac:dyDescent="0.25">
      <c r="A64" s="276"/>
      <c r="B64" s="277"/>
      <c r="C64" s="435"/>
      <c r="D64" s="341"/>
      <c r="E64" s="410"/>
      <c r="F64" s="343"/>
      <c r="G64"/>
      <c r="H64"/>
      <c r="I64"/>
      <c r="J64"/>
    </row>
    <row r="65" spans="1:10" s="1" customFormat="1" ht="14.25" thickTop="1" thickBot="1" x14ac:dyDescent="0.25">
      <c r="A65" s="294"/>
      <c r="B65" s="333" t="s">
        <v>385</v>
      </c>
      <c r="C65" s="407"/>
      <c r="D65" s="408"/>
      <c r="E65" s="409"/>
      <c r="F65" s="399">
        <f>SUM(F44:F64)</f>
        <v>0</v>
      </c>
      <c r="G65"/>
      <c r="H65"/>
      <c r="I65"/>
      <c r="J65"/>
    </row>
    <row r="66" spans="1:10" s="1" customFormat="1" ht="13.5" thickTop="1" x14ac:dyDescent="0.2">
      <c r="A66" s="155"/>
      <c r="B66" s="135"/>
      <c r="C66" s="136"/>
      <c r="D66" s="137"/>
      <c r="E66" s="64"/>
      <c r="F66" s="138"/>
      <c r="G66"/>
      <c r="H66"/>
      <c r="I66"/>
      <c r="J66"/>
    </row>
    <row r="67" spans="1:10" s="1" customFormat="1" x14ac:dyDescent="0.2">
      <c r="A67" s="424" t="s">
        <v>399</v>
      </c>
      <c r="B67" s="425" t="s">
        <v>386</v>
      </c>
      <c r="C67" s="437"/>
      <c r="D67" s="438"/>
      <c r="E67" s="439"/>
      <c r="F67" s="440"/>
      <c r="G67"/>
      <c r="H67"/>
      <c r="I67"/>
      <c r="J67"/>
    </row>
    <row r="68" spans="1:10" s="1" customFormat="1" x14ac:dyDescent="0.2">
      <c r="A68" s="15"/>
      <c r="B68" s="71"/>
      <c r="C68" s="130"/>
      <c r="D68" s="131"/>
      <c r="E68" s="237"/>
      <c r="F68" s="79"/>
      <c r="G68"/>
      <c r="H68"/>
      <c r="I68"/>
      <c r="J68"/>
    </row>
    <row r="69" spans="1:10" s="1" customFormat="1" ht="38.25" x14ac:dyDescent="0.2">
      <c r="A69" s="154" t="s">
        <v>400</v>
      </c>
      <c r="B69" s="140" t="s">
        <v>387</v>
      </c>
      <c r="C69" s="130" t="s">
        <v>18</v>
      </c>
      <c r="D69" s="131">
        <v>1100</v>
      </c>
      <c r="E69" s="241"/>
      <c r="F69" s="79">
        <f t="shared" ref="F69:F81" si="0">ROUND(D69*E69,2)</f>
        <v>0</v>
      </c>
      <c r="G69"/>
      <c r="H69"/>
      <c r="I69"/>
      <c r="J69"/>
    </row>
    <row r="70" spans="1:10" s="1" customFormat="1" x14ac:dyDescent="0.2">
      <c r="A70" s="154"/>
      <c r="B70" s="140"/>
      <c r="C70" s="130"/>
      <c r="D70" s="131"/>
      <c r="E70" s="241"/>
      <c r="F70" s="79"/>
      <c r="G70"/>
      <c r="H70"/>
      <c r="I70"/>
      <c r="J70"/>
    </row>
    <row r="71" spans="1:10" s="1" customFormat="1" ht="25.5" x14ac:dyDescent="0.2">
      <c r="A71" s="154" t="s">
        <v>401</v>
      </c>
      <c r="B71" s="140" t="s">
        <v>388</v>
      </c>
      <c r="C71" s="130" t="s">
        <v>18</v>
      </c>
      <c r="D71" s="131">
        <v>80</v>
      </c>
      <c r="E71" s="241"/>
      <c r="F71" s="79">
        <f t="shared" si="0"/>
        <v>0</v>
      </c>
      <c r="G71"/>
      <c r="H71"/>
      <c r="I71"/>
      <c r="J71"/>
    </row>
    <row r="72" spans="1:10" s="1" customFormat="1" x14ac:dyDescent="0.2">
      <c r="A72" s="154"/>
      <c r="B72" s="140"/>
      <c r="C72" s="130"/>
      <c r="D72" s="131"/>
      <c r="E72" s="241"/>
      <c r="F72" s="79"/>
      <c r="G72"/>
      <c r="H72"/>
      <c r="I72"/>
      <c r="J72"/>
    </row>
    <row r="73" spans="1:10" s="1" customFormat="1" x14ac:dyDescent="0.2">
      <c r="A73" s="154" t="s">
        <v>402</v>
      </c>
      <c r="B73" s="140" t="s">
        <v>389</v>
      </c>
      <c r="C73" s="130" t="s">
        <v>15</v>
      </c>
      <c r="D73" s="131">
        <v>1</v>
      </c>
      <c r="E73" s="241"/>
      <c r="F73" s="79">
        <f t="shared" si="0"/>
        <v>0</v>
      </c>
      <c r="G73"/>
      <c r="H73"/>
      <c r="I73"/>
      <c r="J73"/>
    </row>
    <row r="74" spans="1:10" s="1" customFormat="1" x14ac:dyDescent="0.2">
      <c r="A74" s="154"/>
      <c r="B74" s="140"/>
      <c r="C74" s="130"/>
      <c r="D74" s="131"/>
      <c r="E74" s="241"/>
      <c r="F74" s="79"/>
      <c r="G74"/>
      <c r="H74"/>
      <c r="I74"/>
      <c r="J74"/>
    </row>
    <row r="75" spans="1:10" s="1" customFormat="1" ht="25.5" x14ac:dyDescent="0.2">
      <c r="A75" s="154" t="s">
        <v>403</v>
      </c>
      <c r="B75" s="140" t="s">
        <v>390</v>
      </c>
      <c r="C75" s="130" t="s">
        <v>15</v>
      </c>
      <c r="D75" s="131">
        <v>1</v>
      </c>
      <c r="E75" s="241"/>
      <c r="F75" s="79">
        <f t="shared" si="0"/>
        <v>0</v>
      </c>
      <c r="G75"/>
      <c r="H75"/>
      <c r="I75"/>
      <c r="J75"/>
    </row>
    <row r="76" spans="1:10" s="1" customFormat="1" x14ac:dyDescent="0.2">
      <c r="A76" s="154"/>
      <c r="B76" s="140"/>
      <c r="C76" s="130"/>
      <c r="D76" s="131"/>
      <c r="E76" s="241"/>
      <c r="F76" s="79"/>
      <c r="G76"/>
      <c r="H76"/>
      <c r="I76"/>
      <c r="J76"/>
    </row>
    <row r="77" spans="1:10" s="1" customFormat="1" ht="25.5" x14ac:dyDescent="0.2">
      <c r="A77" s="154" t="s">
        <v>404</v>
      </c>
      <c r="B77" s="140" t="s">
        <v>391</v>
      </c>
      <c r="C77" s="130" t="s">
        <v>15</v>
      </c>
      <c r="D77" s="131">
        <v>2</v>
      </c>
      <c r="E77" s="241"/>
      <c r="F77" s="79">
        <f t="shared" si="0"/>
        <v>0</v>
      </c>
      <c r="G77"/>
      <c r="H77"/>
      <c r="I77"/>
      <c r="J77"/>
    </row>
    <row r="78" spans="1:10" s="1" customFormat="1" x14ac:dyDescent="0.2">
      <c r="A78" s="154"/>
      <c r="B78" s="140"/>
      <c r="C78" s="130"/>
      <c r="D78" s="131"/>
      <c r="E78" s="241"/>
      <c r="F78" s="79"/>
      <c r="G78"/>
      <c r="H78"/>
      <c r="I78"/>
      <c r="J78"/>
    </row>
    <row r="79" spans="1:10" s="1" customFormat="1" ht="25.5" x14ac:dyDescent="0.2">
      <c r="A79" s="154" t="s">
        <v>405</v>
      </c>
      <c r="B79" s="140" t="s">
        <v>392</v>
      </c>
      <c r="C79" s="130" t="s">
        <v>15</v>
      </c>
      <c r="D79" s="131">
        <v>2</v>
      </c>
      <c r="E79" s="241"/>
      <c r="F79" s="79">
        <f t="shared" si="0"/>
        <v>0</v>
      </c>
      <c r="G79"/>
      <c r="H79"/>
      <c r="I79"/>
      <c r="J79"/>
    </row>
    <row r="80" spans="1:10" s="1" customFormat="1" x14ac:dyDescent="0.2">
      <c r="A80" s="154"/>
      <c r="B80" s="140"/>
      <c r="C80" s="130"/>
      <c r="D80" s="131"/>
      <c r="E80" s="241"/>
      <c r="F80" s="79"/>
      <c r="G80"/>
      <c r="H80"/>
      <c r="I80"/>
      <c r="J80"/>
    </row>
    <row r="81" spans="1:6" x14ac:dyDescent="0.2">
      <c r="A81" s="154" t="s">
        <v>406</v>
      </c>
      <c r="B81" s="140" t="s">
        <v>393</v>
      </c>
      <c r="C81" s="130" t="s">
        <v>18</v>
      </c>
      <c r="D81" s="131">
        <v>820</v>
      </c>
      <c r="E81" s="241"/>
      <c r="F81" s="79">
        <f t="shared" si="0"/>
        <v>0</v>
      </c>
    </row>
    <row r="82" spans="1:6" x14ac:dyDescent="0.2">
      <c r="A82" s="154"/>
      <c r="B82" s="140"/>
      <c r="C82" s="130"/>
      <c r="D82" s="131"/>
      <c r="E82" s="241"/>
      <c r="F82" s="79"/>
    </row>
    <row r="83" spans="1:6" ht="25.5" x14ac:dyDescent="0.2">
      <c r="A83" s="154" t="s">
        <v>407</v>
      </c>
      <c r="B83" s="140" t="s">
        <v>394</v>
      </c>
      <c r="C83" s="130" t="s">
        <v>395</v>
      </c>
      <c r="D83" s="131">
        <v>3</v>
      </c>
      <c r="E83" s="241"/>
      <c r="F83" s="79">
        <f>ROUND(D83*E83,2)</f>
        <v>0</v>
      </c>
    </row>
    <row r="84" spans="1:6" x14ac:dyDescent="0.2">
      <c r="A84" s="154"/>
      <c r="B84" s="140"/>
      <c r="C84" s="130"/>
      <c r="D84" s="131"/>
      <c r="E84" s="241"/>
      <c r="F84" s="79"/>
    </row>
    <row r="85" spans="1:6" ht="25.5" x14ac:dyDescent="0.2">
      <c r="A85" s="154" t="s">
        <v>408</v>
      </c>
      <c r="B85" s="140" t="s">
        <v>396</v>
      </c>
      <c r="C85" s="130" t="s">
        <v>397</v>
      </c>
      <c r="D85" s="131">
        <v>1</v>
      </c>
      <c r="E85" s="241"/>
      <c r="F85" s="79">
        <f>ROUND(D85*E85,2)</f>
        <v>0</v>
      </c>
    </row>
    <row r="86" spans="1:6" ht="13.5" customHeight="1" thickBot="1" x14ac:dyDescent="0.25">
      <c r="A86" s="276"/>
      <c r="B86" s="277"/>
      <c r="C86" s="435"/>
      <c r="D86" s="341"/>
      <c r="E86" s="441"/>
      <c r="F86" s="343"/>
    </row>
    <row r="87" spans="1:6" ht="14.25" thickTop="1" thickBot="1" x14ac:dyDescent="0.25">
      <c r="A87" s="294"/>
      <c r="B87" s="333" t="s">
        <v>398</v>
      </c>
      <c r="C87" s="407"/>
      <c r="D87" s="408"/>
      <c r="E87" s="436"/>
      <c r="F87" s="399">
        <f>SUM(F68:F86)</f>
        <v>0</v>
      </c>
    </row>
    <row r="88" spans="1:6" ht="14.25" thickTop="1" thickBot="1" x14ac:dyDescent="0.25">
      <c r="A88" s="226"/>
      <c r="B88" s="227"/>
      <c r="C88" s="112"/>
      <c r="D88" s="111"/>
      <c r="E88" s="64"/>
      <c r="F88" s="228"/>
    </row>
    <row r="89" spans="1:6" ht="13.5" thickTop="1" x14ac:dyDescent="0.2">
      <c r="A89" s="155"/>
      <c r="B89" s="135"/>
      <c r="C89" s="136"/>
      <c r="D89" s="137"/>
      <c r="E89" s="64"/>
      <c r="F89" s="138"/>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4" manualBreakCount="4">
    <brk id="17" max="5" man="1"/>
    <brk id="34" max="16383" man="1"/>
    <brk id="42" max="16383" man="1"/>
    <brk id="66"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F2BC1-B1FE-4406-AFA2-496FD1134689}">
  <sheetPr>
    <tabColor indexed="17"/>
  </sheetPr>
  <dimension ref="A1:M76"/>
  <sheetViews>
    <sheetView showZeros="0" view="pageBreakPreview" zoomScale="95" zoomScaleNormal="100" zoomScaleSheetLayoutView="95" zoomScalePageLayoutView="86" workbookViewId="0">
      <selection activeCell="E1" sqref="E1:E1048576"/>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1.855468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113"/>
      <c r="F1" s="114"/>
    </row>
    <row r="4" spans="1:6" s="7" customFormat="1" x14ac:dyDescent="0.2">
      <c r="A4" s="22" t="s">
        <v>433</v>
      </c>
      <c r="B4" s="115"/>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146"/>
      <c r="B9" s="147"/>
      <c r="C9" s="147"/>
      <c r="D9" s="148"/>
      <c r="E9" s="149"/>
      <c r="F9" s="150"/>
    </row>
    <row r="10" spans="1:6" s="7" customFormat="1" x14ac:dyDescent="0.2">
      <c r="A10" s="36" t="s">
        <v>0</v>
      </c>
      <c r="B10" s="37" t="s">
        <v>1</v>
      </c>
      <c r="C10" s="38"/>
      <c r="D10" s="39"/>
      <c r="E10" s="96"/>
      <c r="F10" s="106" t="s">
        <v>2</v>
      </c>
    </row>
    <row r="11" spans="1:6" s="7" customFormat="1" x14ac:dyDescent="0.2">
      <c r="A11" s="18" t="s">
        <v>356</v>
      </c>
      <c r="B11" s="41" t="s">
        <v>122</v>
      </c>
      <c r="C11" s="42"/>
      <c r="D11" s="43"/>
      <c r="E11" s="97"/>
      <c r="F11" s="48">
        <f>+F44</f>
        <v>0</v>
      </c>
    </row>
    <row r="12" spans="1:6" s="7" customFormat="1" x14ac:dyDescent="0.2">
      <c r="A12" s="18" t="s">
        <v>363</v>
      </c>
      <c r="B12" s="60" t="s">
        <v>361</v>
      </c>
      <c r="C12" s="50"/>
      <c r="D12" s="49"/>
      <c r="E12" s="98"/>
      <c r="F12" s="48">
        <f>+F54</f>
        <v>0</v>
      </c>
    </row>
    <row r="13" spans="1:6" s="7" customFormat="1" x14ac:dyDescent="0.2">
      <c r="A13" s="18" t="s">
        <v>399</v>
      </c>
      <c r="B13" s="60" t="s">
        <v>424</v>
      </c>
      <c r="C13" s="50"/>
      <c r="D13" s="49"/>
      <c r="E13" s="98"/>
      <c r="F13" s="48">
        <f>+F62</f>
        <v>0</v>
      </c>
    </row>
    <row r="14" spans="1:6" s="7" customFormat="1" ht="13.5" thickBot="1" x14ac:dyDescent="0.25">
      <c r="A14" s="18" t="s">
        <v>435</v>
      </c>
      <c r="B14" s="60" t="s">
        <v>121</v>
      </c>
      <c r="C14" s="50"/>
      <c r="D14" s="49"/>
      <c r="E14" s="98"/>
      <c r="F14" s="48">
        <f>+F73</f>
        <v>0</v>
      </c>
    </row>
    <row r="15" spans="1:6" ht="14.25" thickTop="1" thickBot="1" x14ac:dyDescent="0.25">
      <c r="A15" s="19"/>
      <c r="B15" s="55" t="s">
        <v>5</v>
      </c>
      <c r="C15" s="55"/>
      <c r="D15" s="56"/>
      <c r="E15" s="99"/>
      <c r="F15" s="61">
        <f>ROUND(SUM(F11:F14),2)</f>
        <v>0</v>
      </c>
    </row>
    <row r="16" spans="1:6" s="12" customFormat="1" ht="13.5" thickTop="1" x14ac:dyDescent="0.2">
      <c r="A16" s="62"/>
      <c r="B16" s="34"/>
      <c r="C16" s="30"/>
      <c r="D16" s="31"/>
      <c r="E16" s="100"/>
      <c r="F16" s="32"/>
    </row>
    <row r="17" spans="1:13" x14ac:dyDescent="0.2">
      <c r="A17" s="13"/>
      <c r="B17" s="57"/>
      <c r="C17" s="57"/>
      <c r="D17" s="58"/>
      <c r="E17" s="101"/>
      <c r="F17" s="59"/>
      <c r="K17"/>
      <c r="L17"/>
      <c r="M17"/>
    </row>
    <row r="18" spans="1:13" s="8" customFormat="1" x14ac:dyDescent="0.2">
      <c r="A18" s="9"/>
      <c r="B18" s="9"/>
      <c r="C18" s="9"/>
      <c r="D18" s="63"/>
      <c r="E18" s="102"/>
      <c r="F18" s="64"/>
    </row>
    <row r="19" spans="1:13" s="8" customFormat="1" x14ac:dyDescent="0.2">
      <c r="A19" s="65" t="s">
        <v>0</v>
      </c>
      <c r="B19" s="66" t="s">
        <v>1</v>
      </c>
      <c r="C19" s="66" t="s">
        <v>6</v>
      </c>
      <c r="D19" s="67" t="s">
        <v>7</v>
      </c>
      <c r="E19" s="103"/>
      <c r="F19" s="68" t="s">
        <v>8</v>
      </c>
    </row>
    <row r="20" spans="1:13" s="8" customFormat="1" x14ac:dyDescent="0.2">
      <c r="A20" s="14"/>
      <c r="B20" s="69"/>
      <c r="C20" s="69"/>
      <c r="D20" s="107"/>
      <c r="E20" s="64"/>
      <c r="F20" s="70"/>
    </row>
    <row r="21" spans="1:13" s="8" customFormat="1" ht="51" x14ac:dyDescent="0.2">
      <c r="A21" s="16"/>
      <c r="B21" s="248" t="s">
        <v>73</v>
      </c>
      <c r="C21" s="72"/>
      <c r="D21" s="107"/>
      <c r="E21" s="64"/>
      <c r="F21" s="74"/>
    </row>
    <row r="22" spans="1:13" s="8" customFormat="1" x14ac:dyDescent="0.2">
      <c r="A22" s="16"/>
      <c r="B22" s="248"/>
      <c r="C22" s="72"/>
      <c r="D22" s="107"/>
      <c r="E22" s="64"/>
      <c r="F22" s="74"/>
    </row>
    <row r="23" spans="1:13" s="8" customFormat="1" ht="178.5" x14ac:dyDescent="0.2">
      <c r="A23" s="16"/>
      <c r="B23" s="141" t="s">
        <v>92</v>
      </c>
      <c r="C23" s="72"/>
      <c r="D23" s="107"/>
      <c r="E23" s="64"/>
      <c r="F23" s="74"/>
    </row>
    <row r="24" spans="1:13" s="8" customFormat="1" x14ac:dyDescent="0.2">
      <c r="A24" s="16"/>
      <c r="B24" s="108"/>
      <c r="C24" s="72"/>
      <c r="D24" s="107"/>
      <c r="E24" s="64"/>
      <c r="F24" s="74"/>
    </row>
    <row r="25" spans="1:13" s="8" customFormat="1" x14ac:dyDescent="0.2">
      <c r="A25" s="16"/>
      <c r="B25" s="246" t="s">
        <v>107</v>
      </c>
      <c r="C25" s="72"/>
      <c r="D25" s="107"/>
      <c r="E25" s="64"/>
      <c r="F25" s="74"/>
    </row>
    <row r="26" spans="1:13" s="8" customFormat="1" x14ac:dyDescent="0.2">
      <c r="A26" s="16"/>
      <c r="B26" s="108"/>
      <c r="C26" s="72"/>
      <c r="D26" s="107"/>
      <c r="E26" s="64"/>
      <c r="F26" s="74"/>
    </row>
    <row r="27" spans="1:13" s="8" customFormat="1" ht="114.75" x14ac:dyDescent="0.2">
      <c r="A27" s="16"/>
      <c r="B27" s="247" t="s">
        <v>108</v>
      </c>
      <c r="C27" s="72"/>
      <c r="D27" s="107"/>
      <c r="E27" s="64"/>
      <c r="F27" s="74"/>
    </row>
    <row r="28" spans="1:13" s="8" customFormat="1" x14ac:dyDescent="0.2">
      <c r="A28" s="16"/>
      <c r="B28" s="108"/>
      <c r="C28" s="72"/>
      <c r="D28" s="107"/>
      <c r="E28" s="64"/>
      <c r="F28" s="74"/>
    </row>
    <row r="29" spans="1:13" s="8" customFormat="1" ht="63.75" x14ac:dyDescent="0.2">
      <c r="A29" s="16"/>
      <c r="B29" s="76" t="s">
        <v>109</v>
      </c>
      <c r="C29" s="72"/>
      <c r="D29" s="107"/>
      <c r="E29" s="64"/>
      <c r="F29" s="74"/>
    </row>
    <row r="30" spans="1:13" s="8" customFormat="1" x14ac:dyDescent="0.2">
      <c r="A30" s="16"/>
      <c r="B30" s="76"/>
      <c r="C30" s="72"/>
      <c r="D30" s="107"/>
      <c r="E30" s="64"/>
      <c r="F30" s="74"/>
    </row>
    <row r="31" spans="1:13" s="8" customFormat="1" ht="51.75" customHeight="1" x14ac:dyDescent="0.2">
      <c r="A31" s="16"/>
      <c r="B31" s="253" t="s">
        <v>117</v>
      </c>
      <c r="C31" s="72"/>
      <c r="D31" s="107"/>
      <c r="E31" s="64"/>
      <c r="F31" s="74"/>
    </row>
    <row r="32" spans="1:13" s="8" customFormat="1" x14ac:dyDescent="0.2">
      <c r="A32" s="16"/>
      <c r="B32" s="76"/>
      <c r="C32" s="72"/>
      <c r="D32" s="107"/>
      <c r="E32" s="64"/>
      <c r="F32" s="74"/>
    </row>
    <row r="33" spans="1:11" s="8" customFormat="1" ht="25.5" x14ac:dyDescent="0.2">
      <c r="A33" s="249"/>
      <c r="B33" s="254" t="s">
        <v>118</v>
      </c>
      <c r="C33" s="250"/>
      <c r="D33" s="251"/>
      <c r="E33" s="150"/>
      <c r="F33" s="252"/>
    </row>
    <row r="34" spans="1:11" s="8" customFormat="1" x14ac:dyDescent="0.2">
      <c r="A34" s="267"/>
      <c r="B34" s="263"/>
      <c r="C34" s="263"/>
      <c r="D34" s="264"/>
      <c r="E34" s="265"/>
      <c r="F34" s="266"/>
    </row>
    <row r="35" spans="1:11" s="8" customFormat="1" x14ac:dyDescent="0.2">
      <c r="A35" s="262"/>
      <c r="B35" s="245"/>
      <c r="C35" s="245"/>
      <c r="D35" s="256"/>
      <c r="E35" s="64"/>
      <c r="F35" s="255"/>
    </row>
    <row r="36" spans="1:11" s="8" customFormat="1" x14ac:dyDescent="0.2">
      <c r="A36" s="15" t="s">
        <v>356</v>
      </c>
      <c r="B36" s="71" t="s">
        <v>122</v>
      </c>
      <c r="C36" s="72"/>
      <c r="D36" s="73"/>
      <c r="E36" s="64"/>
      <c r="F36" s="74"/>
    </row>
    <row r="37" spans="1:11" s="8" customFormat="1" x14ac:dyDescent="0.2">
      <c r="A37" s="16"/>
      <c r="B37" s="75"/>
      <c r="C37" s="72"/>
      <c r="D37" s="73"/>
      <c r="E37" s="391"/>
      <c r="F37" s="74"/>
    </row>
    <row r="38" spans="1:11" s="8" customFormat="1" ht="25.5" x14ac:dyDescent="0.2">
      <c r="A38" s="153" t="s">
        <v>357</v>
      </c>
      <c r="B38" s="387" t="s">
        <v>417</v>
      </c>
      <c r="C38" s="388" t="s">
        <v>397</v>
      </c>
      <c r="D38" s="389">
        <v>1</v>
      </c>
      <c r="E38" s="390"/>
      <c r="F38" s="79">
        <f>ROUND(D38*E38,2)</f>
        <v>0</v>
      </c>
      <c r="K38" s="10"/>
    </row>
    <row r="39" spans="1:11" s="8" customFormat="1" x14ac:dyDescent="0.2">
      <c r="A39" s="153"/>
      <c r="B39" s="387"/>
      <c r="C39" s="388"/>
      <c r="D39" s="389"/>
      <c r="E39" s="390"/>
      <c r="F39" s="79"/>
      <c r="K39" s="10"/>
    </row>
    <row r="40" spans="1:11" s="8" customFormat="1" x14ac:dyDescent="0.2">
      <c r="A40" s="153" t="s">
        <v>358</v>
      </c>
      <c r="B40" s="387" t="s">
        <v>418</v>
      </c>
      <c r="C40" s="388" t="s">
        <v>419</v>
      </c>
      <c r="D40" s="392">
        <v>35</v>
      </c>
      <c r="E40" s="390"/>
      <c r="F40" s="79">
        <f>ROUND(D40*E40,2)</f>
        <v>0</v>
      </c>
      <c r="K40" s="10"/>
    </row>
    <row r="41" spans="1:11" s="8" customFormat="1" x14ac:dyDescent="0.2">
      <c r="A41" s="153"/>
      <c r="B41" s="388"/>
      <c r="C41" s="388"/>
      <c r="D41" s="392"/>
      <c r="E41" s="394"/>
      <c r="F41" s="79"/>
      <c r="K41" s="10"/>
    </row>
    <row r="42" spans="1:11" s="8" customFormat="1" ht="25.5" x14ac:dyDescent="0.2">
      <c r="A42" s="153" t="s">
        <v>434</v>
      </c>
      <c r="B42" s="395" t="s">
        <v>420</v>
      </c>
      <c r="C42" s="388" t="s">
        <v>397</v>
      </c>
      <c r="D42" s="392">
        <v>1</v>
      </c>
      <c r="E42" s="390"/>
      <c r="F42" s="393">
        <f>ROUND(D42*E42,2)</f>
        <v>0</v>
      </c>
      <c r="K42" s="10"/>
    </row>
    <row r="43" spans="1:11" s="8" customFormat="1" ht="13.5" thickBot="1" x14ac:dyDescent="0.25">
      <c r="A43" s="16"/>
      <c r="B43" s="80"/>
      <c r="C43" s="81"/>
      <c r="D43" s="78"/>
      <c r="E43" s="64"/>
      <c r="F43" s="79"/>
      <c r="K43" s="10"/>
    </row>
    <row r="44" spans="1:11" s="8" customFormat="1" ht="14.25" thickTop="1" thickBot="1" x14ac:dyDescent="0.25">
      <c r="A44" s="17"/>
      <c r="B44" s="82" t="s">
        <v>123</v>
      </c>
      <c r="C44" s="83"/>
      <c r="D44" s="84"/>
      <c r="E44" s="104"/>
      <c r="F44" s="85">
        <f>SUM(F38:F43)</f>
        <v>0</v>
      </c>
      <c r="K44" s="10"/>
    </row>
    <row r="45" spans="1:11" s="8" customFormat="1" ht="13.5" thickTop="1" x14ac:dyDescent="0.2">
      <c r="A45" s="25"/>
      <c r="B45" s="86"/>
      <c r="C45" s="87"/>
      <c r="D45" s="88"/>
      <c r="E45" s="64"/>
      <c r="F45" s="89"/>
      <c r="K45" s="10"/>
    </row>
    <row r="46" spans="1:11" s="8" customFormat="1" x14ac:dyDescent="0.2">
      <c r="A46" s="15" t="s">
        <v>363</v>
      </c>
      <c r="B46" s="71" t="s">
        <v>361</v>
      </c>
      <c r="C46" s="90"/>
      <c r="D46" s="90"/>
      <c r="E46" s="64"/>
      <c r="F46" s="74"/>
      <c r="K46" s="10"/>
    </row>
    <row r="47" spans="1:11" s="8" customFormat="1" x14ac:dyDescent="0.2">
      <c r="A47" s="16"/>
      <c r="B47" s="142"/>
      <c r="C47" s="108"/>
      <c r="D47" s="90"/>
      <c r="E47" s="268"/>
      <c r="F47" s="74"/>
      <c r="K47" s="10"/>
    </row>
    <row r="48" spans="1:11" s="8" customFormat="1" ht="25.5" x14ac:dyDescent="0.2">
      <c r="A48" s="154" t="s">
        <v>375</v>
      </c>
      <c r="B48" s="387" t="s">
        <v>421</v>
      </c>
      <c r="C48" s="388" t="s">
        <v>419</v>
      </c>
      <c r="D48" s="389">
        <v>35</v>
      </c>
      <c r="E48" s="390"/>
      <c r="F48" s="79">
        <f>ROUND(D48*E48,2)</f>
        <v>0</v>
      </c>
      <c r="K48" s="10"/>
    </row>
    <row r="49" spans="1:11" s="8" customFormat="1" x14ac:dyDescent="0.2">
      <c r="A49" s="154"/>
      <c r="B49" s="94"/>
      <c r="C49" s="92"/>
      <c r="D49" s="93"/>
      <c r="E49" s="391"/>
      <c r="F49" s="79"/>
      <c r="K49" s="10"/>
    </row>
    <row r="50" spans="1:11" s="8" customFormat="1" ht="38.25" x14ac:dyDescent="0.2">
      <c r="A50" s="154" t="s">
        <v>376</v>
      </c>
      <c r="B50" s="387" t="s">
        <v>422</v>
      </c>
      <c r="C50" s="388" t="s">
        <v>419</v>
      </c>
      <c r="D50" s="389">
        <v>35</v>
      </c>
      <c r="E50" s="390"/>
      <c r="F50" s="79">
        <f>ROUND(D50*E50,2)</f>
        <v>0</v>
      </c>
      <c r="K50" s="10"/>
    </row>
    <row r="51" spans="1:11" s="8" customFormat="1" x14ac:dyDescent="0.2">
      <c r="A51" s="154"/>
      <c r="B51" s="94"/>
      <c r="C51" s="92"/>
      <c r="D51" s="93"/>
      <c r="E51" s="391"/>
      <c r="F51" s="79"/>
      <c r="K51" s="10"/>
    </row>
    <row r="52" spans="1:11" s="8" customFormat="1" x14ac:dyDescent="0.2">
      <c r="A52" s="154" t="s">
        <v>377</v>
      </c>
      <c r="B52" s="387" t="s">
        <v>423</v>
      </c>
      <c r="C52" s="388" t="s">
        <v>419</v>
      </c>
      <c r="D52" s="389">
        <f>D50</f>
        <v>35</v>
      </c>
      <c r="E52" s="390"/>
      <c r="F52" s="79">
        <f>ROUND(D52*E52,2)</f>
        <v>0</v>
      </c>
      <c r="K52" s="10"/>
    </row>
    <row r="53" spans="1:11" s="1" customFormat="1" ht="13.5" thickBot="1" x14ac:dyDescent="0.25">
      <c r="A53" s="20"/>
      <c r="B53" s="94"/>
      <c r="C53" s="130"/>
      <c r="D53" s="131"/>
      <c r="E53" s="64"/>
      <c r="F53" s="79"/>
      <c r="G53"/>
      <c r="H53"/>
      <c r="I53"/>
      <c r="J53"/>
    </row>
    <row r="54" spans="1:11" s="1" customFormat="1" ht="14.25" thickTop="1" thickBot="1" x14ac:dyDescent="0.25">
      <c r="A54" s="17"/>
      <c r="B54" s="82" t="s">
        <v>385</v>
      </c>
      <c r="C54" s="132"/>
      <c r="D54" s="133"/>
      <c r="E54" s="134"/>
      <c r="F54" s="85">
        <f>SUM(F47:F53)</f>
        <v>0</v>
      </c>
      <c r="G54"/>
      <c r="H54"/>
      <c r="I54"/>
      <c r="J54"/>
    </row>
    <row r="55" spans="1:11" s="1" customFormat="1" ht="13.5" thickTop="1" x14ac:dyDescent="0.2">
      <c r="A55" s="155"/>
      <c r="B55" s="135"/>
      <c r="C55" s="136"/>
      <c r="D55" s="137"/>
      <c r="E55" s="64"/>
      <c r="F55" s="138"/>
      <c r="G55"/>
      <c r="H55"/>
      <c r="I55"/>
      <c r="J55"/>
    </row>
    <row r="56" spans="1:11" s="1" customFormat="1" x14ac:dyDescent="0.2">
      <c r="A56" s="15" t="s">
        <v>399</v>
      </c>
      <c r="B56" s="71" t="s">
        <v>424</v>
      </c>
      <c r="C56" s="130"/>
      <c r="D56" s="131"/>
      <c r="E56" s="237"/>
      <c r="F56" s="79"/>
      <c r="G56"/>
      <c r="H56"/>
      <c r="I56"/>
      <c r="J56"/>
    </row>
    <row r="57" spans="1:11" s="1" customFormat="1" x14ac:dyDescent="0.2">
      <c r="A57" s="15"/>
      <c r="B57" s="71"/>
      <c r="C57" s="127"/>
      <c r="D57" s="131"/>
      <c r="E57" s="363"/>
      <c r="F57" s="79"/>
      <c r="G57"/>
      <c r="H57"/>
      <c r="I57"/>
      <c r="J57"/>
    </row>
    <row r="58" spans="1:11" s="1" customFormat="1" ht="25.5" x14ac:dyDescent="0.2">
      <c r="A58" s="154" t="s">
        <v>400</v>
      </c>
      <c r="B58" s="387" t="s">
        <v>425</v>
      </c>
      <c r="C58" s="388" t="s">
        <v>419</v>
      </c>
      <c r="D58" s="389">
        <v>5</v>
      </c>
      <c r="E58" s="390"/>
      <c r="F58" s="79">
        <f t="shared" ref="F58:F60" si="0">ROUND(D58*E58,2)</f>
        <v>0</v>
      </c>
      <c r="G58"/>
      <c r="H58"/>
      <c r="I58"/>
      <c r="J58"/>
    </row>
    <row r="59" spans="1:11" s="1" customFormat="1" x14ac:dyDescent="0.2">
      <c r="A59" s="154"/>
      <c r="B59" s="140"/>
      <c r="C59" s="127"/>
      <c r="D59" s="131"/>
      <c r="E59" s="361"/>
      <c r="F59" s="79"/>
      <c r="G59"/>
      <c r="H59"/>
      <c r="I59"/>
      <c r="J59"/>
    </row>
    <row r="60" spans="1:11" s="1" customFormat="1" ht="38.25" x14ac:dyDescent="0.2">
      <c r="A60" s="154" t="s">
        <v>401</v>
      </c>
      <c r="B60" s="387" t="s">
        <v>426</v>
      </c>
      <c r="C60" s="388" t="s">
        <v>397</v>
      </c>
      <c r="D60" s="389">
        <v>2</v>
      </c>
      <c r="E60" s="390"/>
      <c r="F60" s="79">
        <f t="shared" si="0"/>
        <v>0</v>
      </c>
      <c r="G60"/>
      <c r="H60"/>
      <c r="I60"/>
      <c r="J60"/>
    </row>
    <row r="61" spans="1:11" ht="13.5" customHeight="1" thickBot="1" x14ac:dyDescent="0.25">
      <c r="A61" s="20"/>
      <c r="B61" s="94"/>
      <c r="C61" s="130"/>
      <c r="D61" s="131"/>
      <c r="E61" s="242"/>
      <c r="F61" s="79"/>
    </row>
    <row r="62" spans="1:11" ht="14.25" thickTop="1" thickBot="1" x14ac:dyDescent="0.25">
      <c r="A62" s="17"/>
      <c r="B62" s="82" t="s">
        <v>398</v>
      </c>
      <c r="C62" s="132"/>
      <c r="D62" s="133"/>
      <c r="E62" s="243"/>
      <c r="F62" s="85">
        <f>SUM(F57:F61)</f>
        <v>0</v>
      </c>
    </row>
    <row r="63" spans="1:11" ht="13.5" thickTop="1" x14ac:dyDescent="0.2">
      <c r="A63" s="257"/>
      <c r="B63" s="259"/>
      <c r="C63" s="126"/>
      <c r="D63" s="260"/>
      <c r="E63" s="302"/>
      <c r="F63" s="258"/>
    </row>
    <row r="64" spans="1:11" x14ac:dyDescent="0.2">
      <c r="A64" s="257"/>
      <c r="B64" s="259"/>
      <c r="C64" s="126"/>
      <c r="D64" s="260"/>
      <c r="E64" s="302"/>
      <c r="F64" s="258"/>
    </row>
    <row r="65" spans="1:6" x14ac:dyDescent="0.2">
      <c r="A65" s="15" t="s">
        <v>435</v>
      </c>
      <c r="B65" s="71" t="s">
        <v>121</v>
      </c>
      <c r="C65" s="130"/>
      <c r="D65" s="131"/>
      <c r="E65" s="237"/>
      <c r="F65" s="79"/>
    </row>
    <row r="66" spans="1:6" x14ac:dyDescent="0.2">
      <c r="A66" s="15"/>
      <c r="B66" s="71"/>
      <c r="C66" s="127"/>
      <c r="D66" s="131"/>
      <c r="E66" s="363"/>
      <c r="F66" s="79"/>
    </row>
    <row r="67" spans="1:6" x14ac:dyDescent="0.2">
      <c r="A67" s="154" t="s">
        <v>436</v>
      </c>
      <c r="B67" s="397" t="s">
        <v>427</v>
      </c>
      <c r="C67" s="395" t="s">
        <v>15</v>
      </c>
      <c r="D67" s="389" t="s">
        <v>428</v>
      </c>
      <c r="E67" s="390"/>
      <c r="F67" s="79">
        <f t="shared" ref="F67" si="1">ROUND(D67*E67,2)</f>
        <v>0</v>
      </c>
    </row>
    <row r="68" spans="1:6" x14ac:dyDescent="0.2">
      <c r="A68" s="154"/>
      <c r="B68" s="140"/>
      <c r="C68" s="130"/>
      <c r="D68" s="131"/>
      <c r="E68" s="361"/>
      <c r="F68" s="79"/>
    </row>
    <row r="69" spans="1:6" ht="25.5" x14ac:dyDescent="0.2">
      <c r="A69" s="154" t="s">
        <v>437</v>
      </c>
      <c r="B69" s="397" t="s">
        <v>429</v>
      </c>
      <c r="C69" s="395" t="s">
        <v>15</v>
      </c>
      <c r="D69" s="389" t="s">
        <v>428</v>
      </c>
      <c r="E69" s="390"/>
      <c r="F69" s="79">
        <f t="shared" ref="F69:F71" si="2">ROUND(D69*E69,2)</f>
        <v>0</v>
      </c>
    </row>
    <row r="70" spans="1:6" x14ac:dyDescent="0.2">
      <c r="A70" s="154"/>
      <c r="B70" s="397"/>
      <c r="C70" s="397"/>
      <c r="D70" s="398"/>
      <c r="E70" s="386"/>
      <c r="F70" s="79"/>
    </row>
    <row r="71" spans="1:6" ht="25.5" x14ac:dyDescent="0.2">
      <c r="A71" s="154" t="s">
        <v>438</v>
      </c>
      <c r="B71" s="397" t="s">
        <v>430</v>
      </c>
      <c r="C71" s="395" t="s">
        <v>431</v>
      </c>
      <c r="D71" s="389">
        <v>1</v>
      </c>
      <c r="E71" s="390"/>
      <c r="F71" s="79">
        <f t="shared" si="2"/>
        <v>0</v>
      </c>
    </row>
    <row r="72" spans="1:6" ht="13.5" thickBot="1" x14ac:dyDescent="0.25">
      <c r="A72" s="20"/>
      <c r="B72" s="94"/>
      <c r="C72" s="130"/>
      <c r="D72" s="131"/>
      <c r="E72" s="242"/>
      <c r="F72" s="79"/>
    </row>
    <row r="73" spans="1:6" ht="14.25" thickTop="1" thickBot="1" x14ac:dyDescent="0.25">
      <c r="A73" s="17"/>
      <c r="B73" s="82" t="s">
        <v>432</v>
      </c>
      <c r="C73" s="132"/>
      <c r="D73" s="133"/>
      <c r="E73" s="243"/>
      <c r="F73" s="85">
        <f>SUM(F66:F72)</f>
        <v>0</v>
      </c>
    </row>
    <row r="74" spans="1:6" ht="13.5" thickTop="1" x14ac:dyDescent="0.2">
      <c r="A74" s="257"/>
      <c r="B74" s="259"/>
      <c r="C74" s="126"/>
      <c r="D74" s="260"/>
      <c r="E74" s="302"/>
      <c r="F74" s="258"/>
    </row>
    <row r="75" spans="1:6" ht="13.5" thickBot="1" x14ac:dyDescent="0.25">
      <c r="A75" s="226"/>
      <c r="B75" s="227"/>
      <c r="C75" s="112"/>
      <c r="D75" s="111"/>
      <c r="E75" s="64"/>
      <c r="F75" s="228"/>
    </row>
    <row r="76" spans="1:6" ht="13.5" thickTop="1" x14ac:dyDescent="0.2">
      <c r="A76" s="155"/>
      <c r="B76" s="135"/>
      <c r="C76" s="136"/>
      <c r="D76" s="137"/>
      <c r="E76" s="64"/>
      <c r="F76" s="138"/>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5" manualBreakCount="5">
    <brk id="18" max="5" man="1"/>
    <brk id="35" max="16383" man="1"/>
    <brk id="45" max="16383" man="1"/>
    <brk id="55" max="5" man="1"/>
    <brk id="64"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ABA8-07F6-4BF3-B324-2E31236048DE}">
  <sheetPr>
    <tabColor indexed="17"/>
  </sheetPr>
  <dimension ref="A1:M90"/>
  <sheetViews>
    <sheetView showZeros="0" view="pageBreakPreview" zoomScaleNormal="100" zoomScaleSheetLayoutView="100" zoomScalePageLayoutView="86" workbookViewId="0">
      <selection activeCell="E1" sqref="E1:E1048576"/>
    </sheetView>
  </sheetViews>
  <sheetFormatPr defaultRowHeight="12.75" x14ac:dyDescent="0.2"/>
  <cols>
    <col min="1" max="1" width="6.7109375" style="9" customWidth="1"/>
    <col min="2" max="2" width="42" style="9" customWidth="1"/>
    <col min="3" max="3" width="5.7109375" style="9" customWidth="1"/>
    <col min="4" max="4" width="9.28515625" style="63" customWidth="1"/>
    <col min="5" max="5" width="9.28515625" style="102" customWidth="1"/>
    <col min="6" max="6" width="11.855468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113"/>
      <c r="F1" s="114"/>
    </row>
    <row r="4" spans="1:6" s="7" customFormat="1" x14ac:dyDescent="0.2">
      <c r="A4" s="22" t="s">
        <v>410</v>
      </c>
      <c r="B4" s="115"/>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146"/>
      <c r="B9" s="147"/>
      <c r="C9" s="147"/>
      <c r="D9" s="148"/>
      <c r="E9" s="149"/>
      <c r="F9" s="150"/>
    </row>
    <row r="10" spans="1:6" s="7" customFormat="1" x14ac:dyDescent="0.2">
      <c r="A10" s="36" t="s">
        <v>0</v>
      </c>
      <c r="B10" s="37" t="s">
        <v>1</v>
      </c>
      <c r="C10" s="38"/>
      <c r="D10" s="39"/>
      <c r="E10" s="96"/>
      <c r="F10" s="106" t="s">
        <v>2</v>
      </c>
    </row>
    <row r="11" spans="1:6" s="7" customFormat="1" x14ac:dyDescent="0.2">
      <c r="A11" s="18" t="s">
        <v>447</v>
      </c>
      <c r="B11" s="41" t="s">
        <v>3</v>
      </c>
      <c r="C11" s="42"/>
      <c r="D11" s="43"/>
      <c r="E11" s="97"/>
      <c r="F11" s="48">
        <f>+F25</f>
        <v>0</v>
      </c>
    </row>
    <row r="12" spans="1:6" s="7" customFormat="1" x14ac:dyDescent="0.2">
      <c r="A12" s="18" t="s">
        <v>449</v>
      </c>
      <c r="B12" s="60" t="s">
        <v>4</v>
      </c>
      <c r="C12" s="50"/>
      <c r="D12" s="49"/>
      <c r="E12" s="98"/>
      <c r="F12" s="48">
        <f>+F33</f>
        <v>0</v>
      </c>
    </row>
    <row r="13" spans="1:6" s="7" customFormat="1" x14ac:dyDescent="0.2">
      <c r="A13" s="18" t="s">
        <v>450</v>
      </c>
      <c r="B13" s="60" t="s">
        <v>124</v>
      </c>
      <c r="C13" s="50"/>
      <c r="D13" s="49"/>
      <c r="E13" s="98"/>
      <c r="F13" s="48">
        <f>+F82</f>
        <v>0</v>
      </c>
    </row>
    <row r="14" spans="1:6" s="7" customFormat="1" ht="13.5" thickBot="1" x14ac:dyDescent="0.25">
      <c r="A14" s="18" t="s">
        <v>451</v>
      </c>
      <c r="B14" s="60" t="s">
        <v>121</v>
      </c>
      <c r="C14" s="50"/>
      <c r="D14" s="49"/>
      <c r="E14" s="98"/>
      <c r="F14" s="48">
        <f>+F89</f>
        <v>0</v>
      </c>
    </row>
    <row r="15" spans="1:6" ht="14.25" thickTop="1" thickBot="1" x14ac:dyDescent="0.25">
      <c r="A15" s="19"/>
      <c r="B15" s="55" t="s">
        <v>5</v>
      </c>
      <c r="C15" s="55"/>
      <c r="D15" s="56"/>
      <c r="E15" s="99"/>
      <c r="F15" s="61">
        <f>ROUND(SUM(F11:F14),2)</f>
        <v>0</v>
      </c>
    </row>
    <row r="16" spans="1:6" s="12" customFormat="1" ht="13.5" thickTop="1" x14ac:dyDescent="0.2">
      <c r="A16" s="62"/>
      <c r="B16" s="34"/>
      <c r="C16" s="30"/>
      <c r="D16" s="31"/>
      <c r="E16" s="100"/>
      <c r="F16" s="32"/>
    </row>
    <row r="17" spans="1:13" s="12" customFormat="1" x14ac:dyDescent="0.2">
      <c r="A17" s="62"/>
      <c r="B17" s="34"/>
      <c r="C17" s="30"/>
      <c r="D17" s="31"/>
      <c r="E17" s="100"/>
      <c r="F17" s="32"/>
    </row>
    <row r="18" spans="1:13" x14ac:dyDescent="0.2">
      <c r="A18" s="13"/>
      <c r="B18" s="57"/>
      <c r="C18" s="57"/>
      <c r="D18" s="58"/>
      <c r="E18" s="101"/>
      <c r="F18" s="59"/>
      <c r="K18"/>
      <c r="L18"/>
      <c r="M18"/>
    </row>
    <row r="19" spans="1:13" s="8" customFormat="1" x14ac:dyDescent="0.2">
      <c r="A19" s="65" t="s">
        <v>0</v>
      </c>
      <c r="B19" s="66" t="s">
        <v>1</v>
      </c>
      <c r="C19" s="66" t="s">
        <v>6</v>
      </c>
      <c r="D19" s="67" t="s">
        <v>7</v>
      </c>
      <c r="E19" s="103"/>
      <c r="F19" s="68" t="s">
        <v>8</v>
      </c>
    </row>
    <row r="20" spans="1:13" s="2" customFormat="1" x14ac:dyDescent="0.2">
      <c r="A20" s="14"/>
      <c r="B20" s="69"/>
      <c r="C20" s="69"/>
      <c r="D20" s="270"/>
      <c r="E20" s="64"/>
      <c r="F20" s="70"/>
      <c r="G20"/>
      <c r="H20"/>
      <c r="I20"/>
      <c r="J20"/>
      <c r="K20" s="1"/>
      <c r="L20" s="1"/>
      <c r="M20" s="1"/>
    </row>
    <row r="21" spans="1:13" x14ac:dyDescent="0.2">
      <c r="A21" s="15" t="s">
        <v>447</v>
      </c>
      <c r="B21" s="271" t="s">
        <v>122</v>
      </c>
      <c r="C21" s="245"/>
      <c r="D21" s="73"/>
      <c r="E21" s="64"/>
      <c r="F21" s="74"/>
    </row>
    <row r="22" spans="1:13" x14ac:dyDescent="0.2">
      <c r="A22" s="16"/>
      <c r="B22" s="272"/>
      <c r="C22" s="90"/>
      <c r="D22" s="73"/>
      <c r="E22" s="268"/>
      <c r="F22" s="74"/>
    </row>
    <row r="23" spans="1:13" ht="25.5" x14ac:dyDescent="0.2">
      <c r="A23" s="153" t="s">
        <v>448</v>
      </c>
      <c r="B23" s="273" t="s">
        <v>125</v>
      </c>
      <c r="C23" s="274" t="s">
        <v>440</v>
      </c>
      <c r="D23" s="129">
        <v>30</v>
      </c>
      <c r="E23" s="275"/>
      <c r="F23" s="275">
        <f>+D23*E23</f>
        <v>0</v>
      </c>
    </row>
    <row r="24" spans="1:13" ht="13.5" thickBot="1" x14ac:dyDescent="0.25">
      <c r="A24" s="16"/>
      <c r="B24" s="80"/>
      <c r="C24" s="81"/>
      <c r="D24" s="78"/>
      <c r="E24" s="64"/>
      <c r="F24" s="79"/>
    </row>
    <row r="25" spans="1:13" ht="14.25" thickTop="1" thickBot="1" x14ac:dyDescent="0.25">
      <c r="A25" s="17"/>
      <c r="B25" s="82" t="s">
        <v>123</v>
      </c>
      <c r="C25" s="83"/>
      <c r="D25" s="84"/>
      <c r="E25" s="104"/>
      <c r="F25" s="85">
        <f>SUM(F23:F24)</f>
        <v>0</v>
      </c>
    </row>
    <row r="26" spans="1:13" ht="13.5" thickTop="1" x14ac:dyDescent="0.2">
      <c r="A26" s="25"/>
      <c r="B26" s="86"/>
      <c r="C26" s="87"/>
      <c r="D26" s="88"/>
      <c r="E26" s="282"/>
      <c r="F26" s="89"/>
    </row>
    <row r="27" spans="1:13" x14ac:dyDescent="0.2">
      <c r="A27" s="15" t="s">
        <v>449</v>
      </c>
      <c r="B27" s="71" t="s">
        <v>4</v>
      </c>
      <c r="C27" s="90"/>
      <c r="D27" s="90"/>
      <c r="E27" s="268"/>
      <c r="F27" s="74"/>
    </row>
    <row r="28" spans="1:13" x14ac:dyDescent="0.2">
      <c r="A28" s="15"/>
      <c r="B28" s="71"/>
      <c r="C28" s="90"/>
      <c r="D28" s="108"/>
      <c r="E28" s="268"/>
      <c r="F28" s="74"/>
    </row>
    <row r="29" spans="1:13" ht="25.5" x14ac:dyDescent="0.2">
      <c r="A29" s="154" t="s">
        <v>452</v>
      </c>
      <c r="B29" s="269" t="s">
        <v>127</v>
      </c>
      <c r="C29" s="92" t="s">
        <v>12</v>
      </c>
      <c r="D29" s="129">
        <v>27.65</v>
      </c>
      <c r="E29" s="275"/>
      <c r="F29" s="275">
        <f>+D29*E29</f>
        <v>0</v>
      </c>
    </row>
    <row r="30" spans="1:13" x14ac:dyDescent="0.2">
      <c r="A30" s="20"/>
      <c r="B30" s="94"/>
      <c r="C30" s="130"/>
      <c r="D30" s="131"/>
      <c r="E30" s="64"/>
      <c r="F30" s="79"/>
    </row>
    <row r="31" spans="1:13" ht="38.25" x14ac:dyDescent="0.2">
      <c r="A31" s="154" t="s">
        <v>453</v>
      </c>
      <c r="B31" s="269" t="s">
        <v>128</v>
      </c>
      <c r="C31" s="92" t="s">
        <v>12</v>
      </c>
      <c r="D31" s="129">
        <v>750</v>
      </c>
      <c r="E31" s="275"/>
      <c r="F31" s="275">
        <f>+D31*E31</f>
        <v>0</v>
      </c>
    </row>
    <row r="32" spans="1:13" ht="13.5" thickBot="1" x14ac:dyDescent="0.25">
      <c r="A32" s="276"/>
      <c r="B32" s="277"/>
      <c r="C32" s="130"/>
      <c r="D32" s="131"/>
      <c r="E32" s="64"/>
      <c r="F32" s="79"/>
    </row>
    <row r="33" spans="1:13" ht="14.25" thickTop="1" thickBot="1" x14ac:dyDescent="0.25">
      <c r="A33" s="17"/>
      <c r="B33" s="82" t="s">
        <v>38</v>
      </c>
      <c r="C33" s="132"/>
      <c r="D33" s="133"/>
      <c r="E33" s="134"/>
      <c r="F33" s="85">
        <f>SUM(F29:F32)</f>
        <v>0</v>
      </c>
    </row>
    <row r="34" spans="1:13" ht="13.5" thickTop="1" x14ac:dyDescent="0.2">
      <c r="A34" s="226"/>
      <c r="B34" s="227"/>
      <c r="C34" s="112"/>
      <c r="D34" s="111"/>
      <c r="E34" s="64"/>
      <c r="F34" s="228"/>
    </row>
    <row r="35" spans="1:13" x14ac:dyDescent="0.2">
      <c r="A35" s="226"/>
      <c r="B35" s="227"/>
      <c r="C35" s="112"/>
      <c r="D35" s="111"/>
      <c r="E35" s="64"/>
      <c r="F35" s="228"/>
    </row>
    <row r="36" spans="1:13" x14ac:dyDescent="0.2">
      <c r="A36" s="442" t="s">
        <v>450</v>
      </c>
      <c r="B36" s="425" t="s">
        <v>124</v>
      </c>
      <c r="C36" s="443"/>
      <c r="D36" s="438"/>
      <c r="E36" s="450"/>
      <c r="F36" s="444"/>
    </row>
    <row r="37" spans="1:13" x14ac:dyDescent="0.2">
      <c r="A37" s="445"/>
      <c r="B37" s="94"/>
      <c r="C37" s="112"/>
      <c r="D37" s="131"/>
      <c r="E37" s="268"/>
      <c r="F37" s="393"/>
    </row>
    <row r="38" spans="1:13" s="2" customFormat="1" ht="51" x14ac:dyDescent="0.2">
      <c r="A38" s="445"/>
      <c r="B38" s="269" t="s">
        <v>129</v>
      </c>
      <c r="C38" s="112"/>
      <c r="D38" s="131"/>
      <c r="E38" s="268"/>
      <c r="F38" s="393"/>
      <c r="K38" s="7"/>
      <c r="L38" s="7"/>
      <c r="M38" s="7"/>
    </row>
    <row r="39" spans="1:13" x14ac:dyDescent="0.2">
      <c r="A39" s="445"/>
      <c r="B39" s="94"/>
      <c r="C39" s="127"/>
      <c r="D39" s="131"/>
      <c r="E39" s="268"/>
      <c r="F39" s="393"/>
    </row>
    <row r="40" spans="1:13" ht="78.75" customHeight="1" x14ac:dyDescent="0.2">
      <c r="A40" s="446" t="s">
        <v>454</v>
      </c>
      <c r="B40" s="269" t="s">
        <v>441</v>
      </c>
      <c r="C40" s="278" t="s">
        <v>130</v>
      </c>
      <c r="D40" s="129">
        <v>120</v>
      </c>
      <c r="E40" s="275"/>
      <c r="F40" s="279">
        <f t="shared" ref="F40:F80" si="0">+D40*E40</f>
        <v>0</v>
      </c>
    </row>
    <row r="41" spans="1:13" x14ac:dyDescent="0.2">
      <c r="A41" s="446"/>
      <c r="B41" s="269"/>
      <c r="C41" s="278"/>
      <c r="D41" s="129"/>
      <c r="E41" s="275"/>
      <c r="F41" s="279"/>
    </row>
    <row r="42" spans="1:13" ht="89.25" x14ac:dyDescent="0.2">
      <c r="A42" s="446" t="s">
        <v>455</v>
      </c>
      <c r="B42" s="269" t="s">
        <v>469</v>
      </c>
      <c r="C42" s="278" t="s">
        <v>130</v>
      </c>
      <c r="D42" s="129">
        <v>4</v>
      </c>
      <c r="E42" s="275"/>
      <c r="F42" s="279">
        <f t="shared" si="0"/>
        <v>0</v>
      </c>
    </row>
    <row r="43" spans="1:13" x14ac:dyDescent="0.2">
      <c r="A43" s="446"/>
      <c r="B43" s="269"/>
      <c r="C43" s="278"/>
      <c r="D43" s="129"/>
      <c r="E43" s="275"/>
      <c r="F43" s="279"/>
    </row>
    <row r="44" spans="1:13" ht="89.25" x14ac:dyDescent="0.2">
      <c r="A44" s="446" t="s">
        <v>456</v>
      </c>
      <c r="B44" s="269" t="s">
        <v>442</v>
      </c>
      <c r="C44" s="278" t="s">
        <v>130</v>
      </c>
      <c r="D44" s="129">
        <v>60</v>
      </c>
      <c r="E44" s="275"/>
      <c r="F44" s="279">
        <f t="shared" si="0"/>
        <v>0</v>
      </c>
    </row>
    <row r="45" spans="1:13" x14ac:dyDescent="0.2">
      <c r="A45" s="446"/>
      <c r="B45" s="269"/>
      <c r="C45" s="278"/>
      <c r="D45" s="129"/>
      <c r="E45" s="275"/>
      <c r="F45" s="279"/>
    </row>
    <row r="46" spans="1:13" ht="89.25" x14ac:dyDescent="0.2">
      <c r="A46" s="446" t="s">
        <v>457</v>
      </c>
      <c r="B46" s="269" t="s">
        <v>470</v>
      </c>
      <c r="C46" s="278" t="s">
        <v>130</v>
      </c>
      <c r="D46" s="129">
        <v>8</v>
      </c>
      <c r="E46" s="275"/>
      <c r="F46" s="279">
        <f t="shared" si="0"/>
        <v>0</v>
      </c>
    </row>
    <row r="47" spans="1:13" x14ac:dyDescent="0.2">
      <c r="A47" s="446"/>
      <c r="B47" s="269"/>
      <c r="C47" s="278"/>
      <c r="D47" s="129"/>
      <c r="E47" s="275"/>
      <c r="F47" s="279"/>
    </row>
    <row r="48" spans="1:13" ht="63.75" x14ac:dyDescent="0.2">
      <c r="A48" s="446" t="s">
        <v>458</v>
      </c>
      <c r="B48" s="269" t="s">
        <v>443</v>
      </c>
      <c r="C48" s="278" t="s">
        <v>130</v>
      </c>
      <c r="D48" s="129">
        <v>60</v>
      </c>
      <c r="E48" s="275"/>
      <c r="F48" s="279">
        <f t="shared" si="0"/>
        <v>0</v>
      </c>
    </row>
    <row r="49" spans="1:6" x14ac:dyDescent="0.2">
      <c r="A49" s="446"/>
      <c r="B49" s="269"/>
      <c r="C49" s="278"/>
      <c r="D49" s="129"/>
      <c r="E49" s="275"/>
      <c r="F49" s="279"/>
    </row>
    <row r="50" spans="1:6" ht="63.75" x14ac:dyDescent="0.2">
      <c r="A50" s="446" t="s">
        <v>459</v>
      </c>
      <c r="B50" s="269" t="s">
        <v>471</v>
      </c>
      <c r="C50" s="278" t="s">
        <v>130</v>
      </c>
      <c r="D50" s="129">
        <v>8</v>
      </c>
      <c r="E50" s="275"/>
      <c r="F50" s="279">
        <f t="shared" si="0"/>
        <v>0</v>
      </c>
    </row>
    <row r="51" spans="1:6" x14ac:dyDescent="0.2">
      <c r="A51" s="446"/>
      <c r="B51" s="269"/>
      <c r="C51" s="278"/>
      <c r="D51" s="129"/>
      <c r="E51" s="275"/>
      <c r="F51" s="279"/>
    </row>
    <row r="52" spans="1:6" ht="63.75" x14ac:dyDescent="0.2">
      <c r="A52" s="446" t="s">
        <v>460</v>
      </c>
      <c r="B52" s="269" t="s">
        <v>472</v>
      </c>
      <c r="C52" s="278" t="s">
        <v>130</v>
      </c>
      <c r="D52" s="129">
        <v>20</v>
      </c>
      <c r="E52" s="275"/>
      <c r="F52" s="279">
        <f t="shared" si="0"/>
        <v>0</v>
      </c>
    </row>
    <row r="53" spans="1:6" x14ac:dyDescent="0.2">
      <c r="A53" s="446"/>
      <c r="B53" s="269"/>
      <c r="C53" s="278"/>
      <c r="D53" s="129"/>
      <c r="E53" s="275"/>
      <c r="F53" s="279"/>
    </row>
    <row r="54" spans="1:6" ht="63.75" x14ac:dyDescent="0.2">
      <c r="A54" s="446" t="s">
        <v>461</v>
      </c>
      <c r="B54" s="269" t="s">
        <v>473</v>
      </c>
      <c r="C54" s="278" t="s">
        <v>130</v>
      </c>
      <c r="D54" s="129">
        <v>58</v>
      </c>
      <c r="E54" s="275"/>
      <c r="F54" s="279">
        <f t="shared" si="0"/>
        <v>0</v>
      </c>
    </row>
    <row r="55" spans="1:6" x14ac:dyDescent="0.2">
      <c r="A55" s="446"/>
      <c r="B55" s="269"/>
      <c r="C55" s="278"/>
      <c r="D55" s="129"/>
      <c r="E55" s="275"/>
      <c r="F55" s="279"/>
    </row>
    <row r="56" spans="1:6" ht="63.75" x14ac:dyDescent="0.2">
      <c r="A56" s="446" t="s">
        <v>462</v>
      </c>
      <c r="B56" s="269" t="s">
        <v>474</v>
      </c>
      <c r="C56" s="278" t="s">
        <v>130</v>
      </c>
      <c r="D56" s="129">
        <v>92</v>
      </c>
      <c r="E56" s="275"/>
      <c r="F56" s="279">
        <f t="shared" si="0"/>
        <v>0</v>
      </c>
    </row>
    <row r="57" spans="1:6" x14ac:dyDescent="0.2">
      <c r="A57" s="446"/>
      <c r="B57" s="269"/>
      <c r="C57" s="278"/>
      <c r="D57" s="129"/>
      <c r="E57" s="275"/>
      <c r="F57" s="279"/>
    </row>
    <row r="58" spans="1:6" ht="63.75" x14ac:dyDescent="0.2">
      <c r="A58" s="446" t="s">
        <v>463</v>
      </c>
      <c r="B58" s="269" t="s">
        <v>444</v>
      </c>
      <c r="C58" s="278" t="s">
        <v>130</v>
      </c>
      <c r="D58" s="129">
        <v>180</v>
      </c>
      <c r="E58" s="275"/>
      <c r="F58" s="279">
        <f t="shared" si="0"/>
        <v>0</v>
      </c>
    </row>
    <row r="59" spans="1:6" x14ac:dyDescent="0.2">
      <c r="A59" s="446"/>
      <c r="B59" s="269"/>
      <c r="C59" s="278"/>
      <c r="D59" s="129"/>
      <c r="E59" s="275"/>
      <c r="F59" s="279"/>
    </row>
    <row r="60" spans="1:6" ht="63.75" x14ac:dyDescent="0.2">
      <c r="A60" s="446" t="s">
        <v>464</v>
      </c>
      <c r="B60" s="269" t="s">
        <v>445</v>
      </c>
      <c r="C60" s="278" t="s">
        <v>130</v>
      </c>
      <c r="D60" s="129">
        <v>180</v>
      </c>
      <c r="E60" s="275"/>
      <c r="F60" s="279">
        <f t="shared" si="0"/>
        <v>0</v>
      </c>
    </row>
    <row r="61" spans="1:6" x14ac:dyDescent="0.2">
      <c r="A61" s="446"/>
      <c r="B61" s="269"/>
      <c r="C61" s="278"/>
      <c r="D61" s="129"/>
      <c r="E61" s="275"/>
      <c r="F61" s="279"/>
    </row>
    <row r="62" spans="1:6" ht="63.75" x14ac:dyDescent="0.2">
      <c r="A62" s="446" t="s">
        <v>465</v>
      </c>
      <c r="B62" s="269" t="s">
        <v>446</v>
      </c>
      <c r="C62" s="278" t="s">
        <v>130</v>
      </c>
      <c r="D62" s="129">
        <v>120</v>
      </c>
      <c r="E62" s="275"/>
      <c r="F62" s="279">
        <f t="shared" si="0"/>
        <v>0</v>
      </c>
    </row>
    <row r="63" spans="1:6" x14ac:dyDescent="0.2">
      <c r="A63" s="446"/>
      <c r="B63" s="269"/>
      <c r="C63" s="278"/>
      <c r="D63" s="129"/>
      <c r="E63" s="275"/>
      <c r="F63" s="279"/>
    </row>
    <row r="64" spans="1:6" ht="63.75" x14ac:dyDescent="0.2">
      <c r="A64" s="446" t="s">
        <v>466</v>
      </c>
      <c r="B64" s="269" t="s">
        <v>475</v>
      </c>
      <c r="C64" s="278" t="s">
        <v>130</v>
      </c>
      <c r="D64" s="129">
        <v>54</v>
      </c>
      <c r="E64" s="275"/>
      <c r="F64" s="279">
        <f t="shared" si="0"/>
        <v>0</v>
      </c>
    </row>
    <row r="65" spans="1:6" x14ac:dyDescent="0.2">
      <c r="A65" s="446"/>
      <c r="B65" s="269"/>
      <c r="C65" s="278"/>
      <c r="D65" s="129"/>
      <c r="E65" s="275"/>
      <c r="F65" s="279"/>
    </row>
    <row r="66" spans="1:6" ht="63.75" x14ac:dyDescent="0.2">
      <c r="A66" s="446" t="s">
        <v>467</v>
      </c>
      <c r="B66" s="269" t="s">
        <v>131</v>
      </c>
      <c r="C66" s="278" t="s">
        <v>132</v>
      </c>
      <c r="D66" s="129">
        <v>1400</v>
      </c>
      <c r="E66" s="275"/>
      <c r="F66" s="279">
        <f t="shared" si="0"/>
        <v>0</v>
      </c>
    </row>
    <row r="67" spans="1:6" x14ac:dyDescent="0.2">
      <c r="A67" s="446"/>
      <c r="B67" s="269"/>
      <c r="C67" s="278"/>
      <c r="D67" s="129"/>
      <c r="E67" s="275"/>
      <c r="F67" s="279"/>
    </row>
    <row r="68" spans="1:6" ht="25.5" x14ac:dyDescent="0.2">
      <c r="A68" s="446" t="s">
        <v>468</v>
      </c>
      <c r="B68" s="269" t="s">
        <v>133</v>
      </c>
      <c r="C68" s="278" t="s">
        <v>130</v>
      </c>
      <c r="D68" s="129">
        <f>SUM(D40:D48)</f>
        <v>252</v>
      </c>
      <c r="E68" s="275"/>
      <c r="F68" s="279">
        <f t="shared" si="0"/>
        <v>0</v>
      </c>
    </row>
    <row r="69" spans="1:6" x14ac:dyDescent="0.2">
      <c r="A69" s="446"/>
      <c r="B69" s="269"/>
      <c r="C69" s="278"/>
      <c r="D69" s="129"/>
      <c r="E69" s="275"/>
      <c r="F69" s="279"/>
    </row>
    <row r="70" spans="1:6" ht="38.25" x14ac:dyDescent="0.2">
      <c r="A70" s="446" t="s">
        <v>476</v>
      </c>
      <c r="B70" s="269" t="s">
        <v>134</v>
      </c>
      <c r="C70" s="278" t="s">
        <v>135</v>
      </c>
      <c r="D70" s="129">
        <f>SUM(D40:D48)</f>
        <v>252</v>
      </c>
      <c r="E70" s="275"/>
      <c r="F70" s="279">
        <f t="shared" si="0"/>
        <v>0</v>
      </c>
    </row>
    <row r="71" spans="1:6" x14ac:dyDescent="0.2">
      <c r="A71" s="446"/>
      <c r="B71" s="269"/>
      <c r="C71" s="278"/>
      <c r="D71" s="129"/>
      <c r="E71" s="275"/>
      <c r="F71" s="279"/>
    </row>
    <row r="72" spans="1:6" ht="38.25" x14ac:dyDescent="0.2">
      <c r="A72" s="446" t="s">
        <v>477</v>
      </c>
      <c r="B72" s="269" t="s">
        <v>136</v>
      </c>
      <c r="C72" s="278" t="s">
        <v>130</v>
      </c>
      <c r="D72" s="129">
        <f>SUM(D40:D48)</f>
        <v>252</v>
      </c>
      <c r="E72" s="275"/>
      <c r="F72" s="279">
        <f t="shared" si="0"/>
        <v>0</v>
      </c>
    </row>
    <row r="73" spans="1:6" x14ac:dyDescent="0.2">
      <c r="A73" s="446"/>
      <c r="B73" s="269"/>
      <c r="C73" s="278"/>
      <c r="D73" s="129"/>
      <c r="E73" s="275"/>
      <c r="F73" s="279"/>
    </row>
    <row r="74" spans="1:6" ht="51" x14ac:dyDescent="0.2">
      <c r="A74" s="446" t="s">
        <v>478</v>
      </c>
      <c r="B74" s="269" t="s">
        <v>137</v>
      </c>
      <c r="C74" s="278" t="s">
        <v>130</v>
      </c>
      <c r="D74" s="129">
        <f>SUM(D40:D48)</f>
        <v>252</v>
      </c>
      <c r="E74" s="275"/>
      <c r="F74" s="279">
        <f t="shared" si="0"/>
        <v>0</v>
      </c>
    </row>
    <row r="75" spans="1:6" x14ac:dyDescent="0.2">
      <c r="A75" s="446"/>
      <c r="B75" s="269"/>
      <c r="C75" s="278"/>
      <c r="D75" s="129"/>
      <c r="E75" s="275"/>
      <c r="F75" s="279"/>
    </row>
    <row r="76" spans="1:6" ht="51" x14ac:dyDescent="0.2">
      <c r="A76" s="446" t="s">
        <v>479</v>
      </c>
      <c r="B76" s="269" t="s">
        <v>138</v>
      </c>
      <c r="C76" s="278" t="s">
        <v>130</v>
      </c>
      <c r="D76" s="129">
        <f>SUM(D50:D64)</f>
        <v>712</v>
      </c>
      <c r="E76" s="275"/>
      <c r="F76" s="279">
        <f t="shared" si="0"/>
        <v>0</v>
      </c>
    </row>
    <row r="77" spans="1:6" x14ac:dyDescent="0.2">
      <c r="A77" s="446"/>
      <c r="B77" s="269"/>
      <c r="C77" s="278"/>
      <c r="D77" s="129"/>
      <c r="E77" s="275"/>
      <c r="F77" s="279"/>
    </row>
    <row r="78" spans="1:6" ht="25.5" x14ac:dyDescent="0.2">
      <c r="A78" s="446" t="s">
        <v>480</v>
      </c>
      <c r="B78" s="269" t="s">
        <v>139</v>
      </c>
      <c r="C78" s="278" t="s">
        <v>140</v>
      </c>
      <c r="D78" s="129">
        <v>26800</v>
      </c>
      <c r="E78" s="275"/>
      <c r="F78" s="279">
        <f t="shared" si="0"/>
        <v>0</v>
      </c>
    </row>
    <row r="79" spans="1:6" x14ac:dyDescent="0.2">
      <c r="A79" s="446"/>
      <c r="B79" s="269"/>
      <c r="C79" s="278"/>
      <c r="D79" s="129"/>
      <c r="E79" s="275"/>
      <c r="F79" s="279"/>
    </row>
    <row r="80" spans="1:6" ht="38.25" x14ac:dyDescent="0.2">
      <c r="A80" s="446" t="s">
        <v>481</v>
      </c>
      <c r="B80" s="269" t="s">
        <v>141</v>
      </c>
      <c r="C80" s="278" t="s">
        <v>142</v>
      </c>
      <c r="D80" s="280">
        <v>0.2</v>
      </c>
      <c r="E80" s="275"/>
      <c r="F80" s="279">
        <f t="shared" si="0"/>
        <v>0</v>
      </c>
    </row>
    <row r="81" spans="1:6" x14ac:dyDescent="0.2">
      <c r="A81" s="447"/>
      <c r="B81" s="428"/>
      <c r="C81" s="448"/>
      <c r="D81" s="434"/>
      <c r="E81" s="451"/>
      <c r="F81" s="449"/>
    </row>
    <row r="82" spans="1:6" ht="13.5" thickBot="1" x14ac:dyDescent="0.25">
      <c r="A82" s="294"/>
      <c r="B82" s="333" t="s">
        <v>145</v>
      </c>
      <c r="C82" s="407"/>
      <c r="D82" s="408"/>
      <c r="E82" s="409"/>
      <c r="F82" s="399">
        <f>SUM(F37:F81)</f>
        <v>0</v>
      </c>
    </row>
    <row r="83" spans="1:6" ht="13.5" thickTop="1" x14ac:dyDescent="0.2">
      <c r="A83" s="257"/>
      <c r="B83" s="259"/>
      <c r="C83" s="126"/>
      <c r="D83" s="260"/>
      <c r="E83" s="261"/>
      <c r="F83" s="258"/>
    </row>
    <row r="84" spans="1:6" x14ac:dyDescent="0.2">
      <c r="A84" s="257"/>
      <c r="B84" s="259"/>
      <c r="C84" s="126"/>
      <c r="D84" s="260"/>
      <c r="E84" s="261"/>
      <c r="F84" s="258"/>
    </row>
    <row r="85" spans="1:6" x14ac:dyDescent="0.2">
      <c r="A85" s="15" t="s">
        <v>451</v>
      </c>
      <c r="B85" s="71" t="s">
        <v>121</v>
      </c>
      <c r="C85" s="90"/>
      <c r="D85" s="90"/>
      <c r="E85" s="64"/>
      <c r="F85" s="281"/>
    </row>
    <row r="86" spans="1:6" x14ac:dyDescent="0.2">
      <c r="A86" s="15"/>
      <c r="B86" s="71"/>
      <c r="C86" s="108"/>
      <c r="D86" s="108"/>
      <c r="E86" s="268"/>
      <c r="F86" s="281"/>
    </row>
    <row r="87" spans="1:6" x14ac:dyDescent="0.2">
      <c r="A87" s="154" t="s">
        <v>482</v>
      </c>
      <c r="B87" s="269" t="s">
        <v>143</v>
      </c>
      <c r="C87" s="278" t="s">
        <v>126</v>
      </c>
      <c r="D87" s="129">
        <v>1</v>
      </c>
      <c r="E87" s="275"/>
      <c r="F87" s="275">
        <f>+D87*E87</f>
        <v>0</v>
      </c>
    </row>
    <row r="88" spans="1:6" ht="13.5" thickBot="1" x14ac:dyDescent="0.25">
      <c r="A88" s="20"/>
      <c r="B88" s="94"/>
      <c r="C88" s="130"/>
      <c r="D88" s="131"/>
      <c r="E88" s="64"/>
      <c r="F88" s="79"/>
    </row>
    <row r="89" spans="1:6" ht="14.25" thickTop="1" thickBot="1" x14ac:dyDescent="0.25">
      <c r="A89" s="17"/>
      <c r="B89" s="82" t="s">
        <v>144</v>
      </c>
      <c r="C89" s="132"/>
      <c r="D89" s="133"/>
      <c r="E89" s="134"/>
      <c r="F89" s="85">
        <f>SUM(F87:F88)</f>
        <v>0</v>
      </c>
    </row>
    <row r="90" spans="1:6" ht="13.5" thickTop="1" x14ac:dyDescent="0.2"/>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4" manualBreakCount="4">
    <brk id="18" max="16383" man="1"/>
    <brk id="26" max="16383" man="1"/>
    <brk id="35" max="16383" man="1"/>
    <brk id="84"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F16" sqref="F16"/>
    </sheetView>
  </sheetViews>
  <sheetFormatPr defaultRowHeight="12.75" x14ac:dyDescent="0.2"/>
  <sheetData/>
  <pageMargins left="0.7" right="0.7" top="0.75" bottom="0.75" header="0.3" footer="0.3"/>
  <pageSetup paperSize="9"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C19" sqref="C19"/>
    </sheetView>
  </sheetViews>
  <sheetFormatPr defaultRowHeight="12.75" x14ac:dyDescent="0.2"/>
  <sheetData/>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5ECA5F38920A49A8BD11F71F1086CE" ma:contentTypeVersion="0" ma:contentTypeDescription="Ustvari nov dokument." ma:contentTypeScope="" ma:versionID="dd6ff94c7e30072af13ba3299aa59043">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D0900F-C9B9-4E4F-8F06-EB8D64E65963}">
  <ds:schemaRefs>
    <ds:schemaRef ds:uri="http://schemas.microsoft.com/sharepoint/v3/contenttype/forms"/>
  </ds:schemaRefs>
</ds:datastoreItem>
</file>

<file path=customXml/itemProps2.xml><?xml version="1.0" encoding="utf-8"?>
<ds:datastoreItem xmlns:ds="http://schemas.openxmlformats.org/officeDocument/2006/customXml" ds:itemID="{8CF13A59-333C-4F24-A0A5-54B209035FE2}">
  <ds:schemaRefs>
    <ds:schemaRef ds:uri="http://purl.org/dc/term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office/2006/metadata/properties"/>
  </ds:schemaRefs>
</ds:datastoreItem>
</file>

<file path=customXml/itemProps3.xml><?xml version="1.0" encoding="utf-8"?>
<ds:datastoreItem xmlns:ds="http://schemas.openxmlformats.org/officeDocument/2006/customXml" ds:itemID="{1DC956DB-7A42-4351-988E-D8D830FBF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Sheet1</vt:lpstr>
      <vt:lpstr>1. rekapitulacija</vt:lpstr>
      <vt:lpstr>1.1 visokovodni nasip</vt:lpstr>
      <vt:lpstr>1.2 visokovodni zid</vt:lpstr>
      <vt:lpstr>1.3 dvig ceste</vt:lpstr>
      <vt:lpstr>1.4 TK vodi</vt:lpstr>
      <vt:lpstr>1.5 NN vodi</vt:lpstr>
      <vt:lpstr>1.6 zasaditev</vt:lpstr>
      <vt:lpstr>List1</vt:lpstr>
      <vt:lpstr>List3</vt:lpstr>
      <vt:lpstr>'1. rekapitulacija'!Print_Area</vt:lpstr>
      <vt:lpstr>'1.1 visokovodni nasip'!Print_Area</vt:lpstr>
      <vt:lpstr>'1.2 visokovodni zid'!Print_Area</vt:lpstr>
      <vt:lpstr>'1.3 dvig ceste'!Print_Area</vt:lpstr>
      <vt:lpstr>'1.4 TK vodi'!Print_Area</vt:lpstr>
      <vt:lpstr>'1.5 NN vodi'!Print_Area</vt:lpstr>
      <vt:lpstr>'1.6 zasaditev'!Print_Area</vt:lpstr>
      <vt:lpstr>'1.1 visokovodni nasip'!Print_Titles</vt:lpstr>
      <vt:lpstr>'1.2 visokovodni zid'!Print_Titles</vt:lpstr>
      <vt:lpstr>'1.3 dvig ceste'!Print_Titles</vt:lpstr>
      <vt:lpstr>'1.4 TK vodi'!Print_Titles</vt:lpstr>
      <vt:lpstr>'1.5 NN vodi'!Print_Titles</vt:lpstr>
      <vt:lpstr>'1.6 zasaditev'!Print_Titles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Kvaternik</dc:creator>
  <cp:lastModifiedBy>Sonja Novak</cp:lastModifiedBy>
  <cp:lastPrinted>2026-02-10T14:22:26Z</cp:lastPrinted>
  <dcterms:created xsi:type="dcterms:W3CDTF">2014-06-01T10:29:46Z</dcterms:created>
  <dcterms:modified xsi:type="dcterms:W3CDTF">2026-02-10T14:23:11Z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0x010100745ECA5F38920A49A8BD11F71F1086CE</vt:lpwstr>
  </property>
</Properties>
</file>